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B5DB5DE5-78B9-47F5-A0D1-D4696F633B49}" xr6:coauthVersionLast="47" xr6:coauthVersionMax="47" xr10:uidLastSave="{00000000-0000-0000-0000-000000000000}"/>
  <bookViews>
    <workbookView xWindow="-120" yWindow="-120" windowWidth="29040" windowHeight="15720" tabRatio="695" xr2:uid="{4C55DFDB-C23E-4F07-8C45-3591187D5E08}"/>
  </bookViews>
  <sheets>
    <sheet name="Overview" sheetId="8" r:id="rId1"/>
    <sheet name="Conto Economico" sheetId="1" r:id="rId2"/>
    <sheet name="Flusso Cassa" sheetId="2" r:id="rId3"/>
    <sheet name="Lavori Pubblici" sheetId="4" r:id="rId4"/>
    <sheet name="Acquisto di Beni" sheetId="5" r:id="rId5"/>
    <sheet name="Acquisto o Realizzazione di ser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0" i="1" l="1"/>
  <c r="AH4" i="2" s="1"/>
  <c r="D10" i="1"/>
  <c r="D28" i="1" s="1"/>
  <c r="D30" i="1" s="1"/>
  <c r="G9" i="2"/>
  <c r="H9" i="2"/>
  <c r="G7" i="2"/>
  <c r="H7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F5" i="2"/>
  <c r="G5" i="2"/>
  <c r="H5" i="2"/>
  <c r="I5" i="2"/>
  <c r="G4" i="2"/>
  <c r="H4" i="2"/>
  <c r="I4" i="2"/>
  <c r="I7" i="2" s="1"/>
  <c r="I9" i="2" s="1"/>
  <c r="F30" i="1"/>
  <c r="G30" i="1"/>
  <c r="F28" i="1"/>
  <c r="G28" i="1"/>
  <c r="E27" i="1"/>
  <c r="F27" i="1"/>
  <c r="G27" i="1"/>
  <c r="H27" i="1"/>
  <c r="D27" i="1"/>
  <c r="E11" i="1"/>
  <c r="F11" i="1"/>
  <c r="G11" i="1"/>
  <c r="H11" i="1"/>
  <c r="I11" i="1"/>
  <c r="I27" i="1" s="1"/>
  <c r="J11" i="1"/>
  <c r="J27" i="1" s="1"/>
  <c r="K11" i="1"/>
  <c r="K27" i="1" s="1"/>
  <c r="L11" i="1"/>
  <c r="L27" i="1" s="1"/>
  <c r="M11" i="1"/>
  <c r="M27" i="1" s="1"/>
  <c r="M28" i="1" s="1"/>
  <c r="N11" i="1"/>
  <c r="N27" i="1" s="1"/>
  <c r="O11" i="1"/>
  <c r="O27" i="1" s="1"/>
  <c r="P11" i="1"/>
  <c r="P27" i="1" s="1"/>
  <c r="Q5" i="2" s="1"/>
  <c r="Q11" i="1"/>
  <c r="Q27" i="1" s="1"/>
  <c r="R11" i="1"/>
  <c r="R27" i="1" s="1"/>
  <c r="S5" i="2" s="1"/>
  <c r="S11" i="1"/>
  <c r="S27" i="1" s="1"/>
  <c r="T11" i="1"/>
  <c r="T27" i="1" s="1"/>
  <c r="U11" i="1"/>
  <c r="U27" i="1" s="1"/>
  <c r="V11" i="1"/>
  <c r="V27" i="1" s="1"/>
  <c r="W11" i="1"/>
  <c r="W27" i="1" s="1"/>
  <c r="X11" i="1"/>
  <c r="X27" i="1" s="1"/>
  <c r="Y5" i="2" s="1"/>
  <c r="Y11" i="1"/>
  <c r="Y27" i="1" s="1"/>
  <c r="Z11" i="1"/>
  <c r="Z27" i="1" s="1"/>
  <c r="AA11" i="1"/>
  <c r="AA27" i="1" s="1"/>
  <c r="AB11" i="1"/>
  <c r="AB27" i="1" s="1"/>
  <c r="AC11" i="1"/>
  <c r="AC27" i="1" s="1"/>
  <c r="AC28" i="1" s="1"/>
  <c r="AD11" i="1"/>
  <c r="AD27" i="1" s="1"/>
  <c r="AE11" i="1"/>
  <c r="AE27" i="1" s="1"/>
  <c r="AF11" i="1"/>
  <c r="AF27" i="1" s="1"/>
  <c r="AG5" i="2" s="1"/>
  <c r="AG11" i="1"/>
  <c r="AG27" i="1" s="1"/>
  <c r="D11" i="1"/>
  <c r="E10" i="1"/>
  <c r="F4" i="2" s="1"/>
  <c r="F7" i="2" s="1"/>
  <c r="F9" i="2" s="1"/>
  <c r="F10" i="1"/>
  <c r="G10" i="1"/>
  <c r="H10" i="1"/>
  <c r="H28" i="1" s="1"/>
  <c r="H30" i="1" s="1"/>
  <c r="I10" i="1"/>
  <c r="J4" i="2" s="1"/>
  <c r="J10" i="1"/>
  <c r="K4" i="2" s="1"/>
  <c r="K10" i="1"/>
  <c r="L4" i="2" s="1"/>
  <c r="L10" i="1"/>
  <c r="M4" i="2" s="1"/>
  <c r="M10" i="1"/>
  <c r="N4" i="2" s="1"/>
  <c r="N10" i="1"/>
  <c r="O4" i="2" s="1"/>
  <c r="O10" i="1"/>
  <c r="P4" i="2" s="1"/>
  <c r="P10" i="1"/>
  <c r="Q4" i="2" s="1"/>
  <c r="Q10" i="1"/>
  <c r="R4" i="2" s="1"/>
  <c r="R10" i="1"/>
  <c r="S4" i="2" s="1"/>
  <c r="S10" i="1"/>
  <c r="T4" i="2" s="1"/>
  <c r="T10" i="1"/>
  <c r="U4" i="2" s="1"/>
  <c r="U10" i="1"/>
  <c r="V4" i="2" s="1"/>
  <c r="V10" i="1"/>
  <c r="W4" i="2" s="1"/>
  <c r="W10" i="1"/>
  <c r="X4" i="2" s="1"/>
  <c r="X10" i="1"/>
  <c r="Y4" i="2" s="1"/>
  <c r="Y10" i="1"/>
  <c r="Z4" i="2" s="1"/>
  <c r="Z10" i="1"/>
  <c r="AA4" i="2" s="1"/>
  <c r="AA10" i="1"/>
  <c r="AB4" i="2" s="1"/>
  <c r="AB10" i="1"/>
  <c r="AC4" i="2" s="1"/>
  <c r="AC10" i="1"/>
  <c r="AD4" i="2" s="1"/>
  <c r="AD10" i="1"/>
  <c r="AE4" i="2" s="1"/>
  <c r="AE10" i="1"/>
  <c r="AF4" i="2" s="1"/>
  <c r="AF10" i="1"/>
  <c r="AG4" i="2" s="1"/>
  <c r="H2" i="2"/>
  <c r="I2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X2" i="2"/>
  <c r="Y2" i="2"/>
  <c r="Z2" i="2"/>
  <c r="AA2" i="2"/>
  <c r="AB2" i="2"/>
  <c r="AC2" i="2"/>
  <c r="AD2" i="2"/>
  <c r="AE2" i="2"/>
  <c r="AF2" i="2"/>
  <c r="AG2" i="2"/>
  <c r="C6" i="1"/>
  <c r="C7" i="1"/>
  <c r="C8" i="1"/>
  <c r="C9" i="1"/>
  <c r="C21" i="1"/>
  <c r="C22" i="1"/>
  <c r="C23" i="1"/>
  <c r="C24" i="1"/>
  <c r="C2" i="6"/>
  <c r="C3" i="6"/>
  <c r="C4" i="6"/>
  <c r="C5" i="6"/>
  <c r="C6" i="6"/>
  <c r="E28" i="1" l="1"/>
  <c r="E30" i="1" s="1"/>
  <c r="K5" i="2"/>
  <c r="J28" i="1"/>
  <c r="R28" i="1"/>
  <c r="C5" i="1"/>
  <c r="AG7" i="2"/>
  <c r="AG9" i="2" s="1"/>
  <c r="AG11" i="2" s="1"/>
  <c r="AG15" i="2" s="1"/>
  <c r="S7" i="2"/>
  <c r="S9" i="2" s="1"/>
  <c r="S11" i="2" s="1"/>
  <c r="S15" i="2" s="1"/>
  <c r="Y7" i="2"/>
  <c r="Y9" i="2" s="1"/>
  <c r="Y11" i="2" s="1"/>
  <c r="Y15" i="2" s="1"/>
  <c r="U28" i="1"/>
  <c r="Q7" i="2"/>
  <c r="Q9" i="2" s="1"/>
  <c r="Q11" i="2" s="1"/>
  <c r="Q15" i="2" s="1"/>
  <c r="K7" i="2"/>
  <c r="K9" i="2" s="1"/>
  <c r="K11" i="2" s="1"/>
  <c r="K15" i="2" s="1"/>
  <c r="AE5" i="2"/>
  <c r="AE7" i="2" s="1"/>
  <c r="AE9" i="2" s="1"/>
  <c r="AE11" i="2" s="1"/>
  <c r="AE15" i="2" s="1"/>
  <c r="AD28" i="1"/>
  <c r="W5" i="2"/>
  <c r="W7" i="2" s="1"/>
  <c r="W9" i="2" s="1"/>
  <c r="W11" i="2" s="1"/>
  <c r="W15" i="2" s="1"/>
  <c r="V28" i="1"/>
  <c r="O5" i="2"/>
  <c r="O7" i="2" s="1"/>
  <c r="O9" i="2" s="1"/>
  <c r="O11" i="2" s="1"/>
  <c r="O15" i="2" s="1"/>
  <c r="N28" i="1"/>
  <c r="AH5" i="2"/>
  <c r="AH7" i="2" s="1"/>
  <c r="AH9" i="2" s="1"/>
  <c r="AH11" i="2" s="1"/>
  <c r="AH15" i="2" s="1"/>
  <c r="AG28" i="1"/>
  <c r="R5" i="2"/>
  <c r="R7" i="2" s="1"/>
  <c r="R9" i="2" s="1"/>
  <c r="R11" i="2" s="1"/>
  <c r="R15" i="2" s="1"/>
  <c r="Q28" i="1"/>
  <c r="W28" i="1"/>
  <c r="X5" i="2"/>
  <c r="X7" i="2" s="1"/>
  <c r="X9" i="2" s="1"/>
  <c r="X11" i="2" s="1"/>
  <c r="X15" i="2" s="1"/>
  <c r="L28" i="1"/>
  <c r="M5" i="2"/>
  <c r="M7" i="2" s="1"/>
  <c r="M9" i="2" s="1"/>
  <c r="M11" i="2" s="1"/>
  <c r="M15" i="2" s="1"/>
  <c r="Z5" i="2"/>
  <c r="Z7" i="2" s="1"/>
  <c r="Z9" i="2" s="1"/>
  <c r="Z11" i="2" s="1"/>
  <c r="Z15" i="2" s="1"/>
  <c r="Y28" i="1"/>
  <c r="AF5" i="2"/>
  <c r="AF7" i="2" s="1"/>
  <c r="AF9" i="2" s="1"/>
  <c r="AF11" i="2" s="1"/>
  <c r="AF15" i="2" s="1"/>
  <c r="AE28" i="1"/>
  <c r="P5" i="2"/>
  <c r="P7" i="2" s="1"/>
  <c r="P9" i="2" s="1"/>
  <c r="P11" i="2" s="1"/>
  <c r="P15" i="2" s="1"/>
  <c r="O28" i="1"/>
  <c r="AB28" i="1"/>
  <c r="AC5" i="2"/>
  <c r="AC7" i="2" s="1"/>
  <c r="AC9" i="2" s="1"/>
  <c r="AC11" i="2" s="1"/>
  <c r="AC15" i="2" s="1"/>
  <c r="T28" i="1"/>
  <c r="U5" i="2"/>
  <c r="U7" i="2" s="1"/>
  <c r="U9" i="2" s="1"/>
  <c r="U11" i="2" s="1"/>
  <c r="U15" i="2" s="1"/>
  <c r="AB5" i="2"/>
  <c r="AB7" i="2" s="1"/>
  <c r="AB9" i="2" s="1"/>
  <c r="AB11" i="2" s="1"/>
  <c r="AB15" i="2" s="1"/>
  <c r="AA28" i="1"/>
  <c r="T5" i="2"/>
  <c r="T7" i="2" s="1"/>
  <c r="T9" i="2" s="1"/>
  <c r="T11" i="2" s="1"/>
  <c r="T15" i="2" s="1"/>
  <c r="S28" i="1"/>
  <c r="L5" i="2"/>
  <c r="L7" i="2" s="1"/>
  <c r="L9" i="2" s="1"/>
  <c r="L11" i="2" s="1"/>
  <c r="L15" i="2" s="1"/>
  <c r="K28" i="1"/>
  <c r="AA5" i="2"/>
  <c r="AA7" i="2" s="1"/>
  <c r="AA9" i="2" s="1"/>
  <c r="AA11" i="2" s="1"/>
  <c r="AA15" i="2" s="1"/>
  <c r="Z28" i="1"/>
  <c r="AD5" i="2"/>
  <c r="AD7" i="2" s="1"/>
  <c r="AD9" i="2" s="1"/>
  <c r="AD11" i="2" s="1"/>
  <c r="AD15" i="2" s="1"/>
  <c r="V5" i="2"/>
  <c r="V7" i="2" s="1"/>
  <c r="V9" i="2" s="1"/>
  <c r="V11" i="2" s="1"/>
  <c r="V15" i="2" s="1"/>
  <c r="N5" i="2"/>
  <c r="N7" i="2" s="1"/>
  <c r="N9" i="2" s="1"/>
  <c r="N11" i="2" s="1"/>
  <c r="N15" i="2" s="1"/>
  <c r="AF28" i="1"/>
  <c r="X28" i="1"/>
  <c r="P28" i="1"/>
  <c r="J5" i="2"/>
  <c r="J7" i="2" s="1"/>
  <c r="J9" i="2" s="1"/>
  <c r="J11" i="2" s="1"/>
  <c r="J15" i="2" s="1"/>
  <c r="I28" i="1"/>
  <c r="E26" i="4"/>
  <c r="F10" i="2" s="1"/>
  <c r="F11" i="2" s="1"/>
  <c r="E7" i="5"/>
  <c r="G18" i="6"/>
  <c r="E18" i="6"/>
  <c r="E54" i="2" l="1"/>
  <c r="E56" i="2"/>
  <c r="E100" i="2" s="1"/>
  <c r="C4" i="1"/>
  <c r="C3" i="1"/>
  <c r="C10" i="1" l="1"/>
  <c r="B39" i="8"/>
  <c r="B38" i="8"/>
  <c r="B40" i="8" s="1"/>
  <c r="B41" i="8" l="1"/>
  <c r="C33" i="1"/>
  <c r="C12" i="1"/>
  <c r="C13" i="1"/>
  <c r="C14" i="1"/>
  <c r="C15" i="1"/>
  <c r="C16" i="1"/>
  <c r="C17" i="1"/>
  <c r="C18" i="1"/>
  <c r="C19" i="1"/>
  <c r="C20" i="1"/>
  <c r="C25" i="1"/>
  <c r="C26" i="1"/>
  <c r="E4" i="2"/>
  <c r="E7" i="2" s="1"/>
  <c r="E9" i="2" s="1"/>
  <c r="C20" i="2"/>
  <c r="C21" i="2"/>
  <c r="C8" i="2"/>
  <c r="C7" i="6"/>
  <c r="C8" i="6"/>
  <c r="C9" i="6"/>
  <c r="C10" i="6"/>
  <c r="C11" i="6"/>
  <c r="C12" i="6"/>
  <c r="C13" i="6"/>
  <c r="C14" i="6"/>
  <c r="C15" i="6"/>
  <c r="C16" i="6"/>
  <c r="C17" i="6"/>
  <c r="C2" i="5"/>
  <c r="C3" i="5"/>
  <c r="C4" i="5"/>
  <c r="C5" i="5"/>
  <c r="C6" i="5"/>
  <c r="C55" i="2" s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13" i="2"/>
  <c r="C14" i="2"/>
  <c r="F15" i="2" l="1"/>
  <c r="I29" i="1"/>
  <c r="E5" i="2"/>
  <c r="C54" i="2"/>
  <c r="C57" i="2"/>
  <c r="E3" i="2"/>
  <c r="F6" i="2"/>
  <c r="J29" i="1" l="1"/>
  <c r="I30" i="1"/>
  <c r="E18" i="2"/>
  <c r="C12" i="2"/>
  <c r="C56" i="2" s="1"/>
  <c r="C100" i="2" s="1"/>
  <c r="C6" i="2"/>
  <c r="F18" i="6"/>
  <c r="H18" i="6"/>
  <c r="F7" i="5"/>
  <c r="G7" i="5"/>
  <c r="H7" i="5"/>
  <c r="F26" i="4"/>
  <c r="G10" i="2" s="1"/>
  <c r="G11" i="2" s="1"/>
  <c r="G15" i="2" s="1"/>
  <c r="G26" i="4"/>
  <c r="H10" i="2" s="1"/>
  <c r="H11" i="2" s="1"/>
  <c r="H15" i="2" s="1"/>
  <c r="H26" i="4"/>
  <c r="I10" i="2" s="1"/>
  <c r="I11" i="2" s="1"/>
  <c r="I15" i="2" s="1"/>
  <c r="D26" i="4"/>
  <c r="D18" i="6"/>
  <c r="C18" i="6" s="1"/>
  <c r="D7" i="5"/>
  <c r="D31" i="1" l="1"/>
  <c r="D32" i="1" s="1"/>
  <c r="D34" i="1" s="1"/>
  <c r="E24" i="2"/>
  <c r="E31" i="1"/>
  <c r="E32" i="1" s="1"/>
  <c r="E34" i="1" s="1"/>
  <c r="K29" i="1"/>
  <c r="L29" i="1"/>
  <c r="J30" i="1"/>
  <c r="C26" i="4"/>
  <c r="C7" i="5"/>
  <c r="C27" i="1"/>
  <c r="C11" i="1"/>
  <c r="E10" i="2"/>
  <c r="E11" i="2" s="1"/>
  <c r="C4" i="2"/>
  <c r="F2" i="2"/>
  <c r="G2" i="2"/>
  <c r="E2" i="2"/>
  <c r="D32" i="2" l="1"/>
  <c r="D31" i="2"/>
  <c r="M29" i="1"/>
  <c r="N29" i="1"/>
  <c r="K30" i="1"/>
  <c r="F18" i="2"/>
  <c r="F19" i="2" s="1"/>
  <c r="F31" i="1"/>
  <c r="F32" i="1" s="1"/>
  <c r="F34" i="1" s="1"/>
  <c r="G18" i="2"/>
  <c r="G19" i="2" s="1"/>
  <c r="P29" i="1"/>
  <c r="O29" i="1"/>
  <c r="L30" i="1"/>
  <c r="E15" i="2"/>
  <c r="E19" i="2" s="1"/>
  <c r="C10" i="2"/>
  <c r="T29" i="1" l="1"/>
  <c r="S29" i="1"/>
  <c r="N30" i="1"/>
  <c r="U29" i="1"/>
  <c r="V29" i="1"/>
  <c r="V30" i="1" s="1"/>
  <c r="O30" i="1"/>
  <c r="W29" i="1"/>
  <c r="W30" i="1" s="1"/>
  <c r="X29" i="1"/>
  <c r="X30" i="1" s="1"/>
  <c r="P30" i="1"/>
  <c r="Q29" i="1"/>
  <c r="R29" i="1"/>
  <c r="M30" i="1"/>
  <c r="E22" i="2"/>
  <c r="F3" i="2" s="1"/>
  <c r="F22" i="2" s="1"/>
  <c r="C5" i="2"/>
  <c r="F24" i="2"/>
  <c r="C28" i="1"/>
  <c r="G24" i="2"/>
  <c r="G31" i="1" l="1"/>
  <c r="G32" i="1" s="1"/>
  <c r="G34" i="1" s="1"/>
  <c r="AD29" i="1"/>
  <c r="AD30" i="1" s="1"/>
  <c r="AC29" i="1"/>
  <c r="AC30" i="1" s="1"/>
  <c r="S30" i="1"/>
  <c r="AE29" i="1"/>
  <c r="AE30" i="1" s="1"/>
  <c r="AF29" i="1"/>
  <c r="AF30" i="1" s="1"/>
  <c r="T30" i="1"/>
  <c r="Z29" i="1"/>
  <c r="Z30" i="1" s="1"/>
  <c r="Y29" i="1"/>
  <c r="Y30" i="1" s="1"/>
  <c r="Q30" i="1"/>
  <c r="H31" i="1"/>
  <c r="H32" i="1" s="1"/>
  <c r="H34" i="1" s="1"/>
  <c r="I24" i="2"/>
  <c r="I18" i="2"/>
  <c r="I19" i="2" s="1"/>
  <c r="H18" i="2"/>
  <c r="H19" i="2" s="1"/>
  <c r="AB29" i="1"/>
  <c r="AB30" i="1" s="1"/>
  <c r="AA29" i="1"/>
  <c r="AA30" i="1" s="1"/>
  <c r="R30" i="1"/>
  <c r="AG29" i="1"/>
  <c r="AG30" i="1" s="1"/>
  <c r="U30" i="1"/>
  <c r="C7" i="2"/>
  <c r="C9" i="2"/>
  <c r="H24" i="2"/>
  <c r="C30" i="1" l="1"/>
  <c r="C29" i="1"/>
  <c r="I31" i="1"/>
  <c r="I32" i="1" s="1"/>
  <c r="I34" i="1" s="1"/>
  <c r="J18" i="2"/>
  <c r="J19" i="2" s="1"/>
  <c r="J24" i="2"/>
  <c r="K24" i="2" l="1"/>
  <c r="K18" i="2"/>
  <c r="K19" i="2" s="1"/>
  <c r="C11" i="2"/>
  <c r="J31" i="1" l="1"/>
  <c r="J32" i="1" s="1"/>
  <c r="J34" i="1" s="1"/>
  <c r="K31" i="1"/>
  <c r="K32" i="1" s="1"/>
  <c r="K34" i="1" s="1"/>
  <c r="L24" i="2"/>
  <c r="L18" i="2"/>
  <c r="L19" i="2" s="1"/>
  <c r="C15" i="2"/>
  <c r="L31" i="1" l="1"/>
  <c r="L32" i="1" s="1"/>
  <c r="L34" i="1" s="1"/>
  <c r="M18" i="2"/>
  <c r="M19" i="2" s="1"/>
  <c r="M24" i="2"/>
  <c r="G3" i="2"/>
  <c r="G22" i="2" s="1"/>
  <c r="M31" i="1" l="1"/>
  <c r="M32" i="1" s="1"/>
  <c r="M34" i="1" s="1"/>
  <c r="N18" i="2"/>
  <c r="N19" i="2" s="1"/>
  <c r="N24" i="2"/>
  <c r="H3" i="2"/>
  <c r="H22" i="2" s="1"/>
  <c r="N31" i="1" l="1"/>
  <c r="N32" i="1" s="1"/>
  <c r="N34" i="1" s="1"/>
  <c r="O18" i="2"/>
  <c r="O19" i="2" s="1"/>
  <c r="O24" i="2"/>
  <c r="I3" i="2"/>
  <c r="I22" i="2" s="1"/>
  <c r="O31" i="1" l="1"/>
  <c r="O32" i="1" s="1"/>
  <c r="O34" i="1" s="1"/>
  <c r="P18" i="2"/>
  <c r="P19" i="2" s="1"/>
  <c r="P24" i="2"/>
  <c r="J3" i="2"/>
  <c r="J22" i="2" s="1"/>
  <c r="P31" i="1" l="1"/>
  <c r="P32" i="1" s="1"/>
  <c r="P34" i="1" s="1"/>
  <c r="Q18" i="2"/>
  <c r="Q19" i="2" s="1"/>
  <c r="Q24" i="2"/>
  <c r="K3" i="2"/>
  <c r="K22" i="2" s="1"/>
  <c r="Q31" i="1" l="1"/>
  <c r="Q32" i="1" s="1"/>
  <c r="Q34" i="1" s="1"/>
  <c r="R24" i="2"/>
  <c r="R18" i="2"/>
  <c r="L3" i="2"/>
  <c r="L22" i="2" s="1"/>
  <c r="R19" i="2" l="1"/>
  <c r="R31" i="1"/>
  <c r="S24" i="2"/>
  <c r="S18" i="2"/>
  <c r="S19" i="2" s="1"/>
  <c r="M3" i="2"/>
  <c r="M22" i="2" s="1"/>
  <c r="R32" i="1" l="1"/>
  <c r="S31" i="1"/>
  <c r="S32" i="1" s="1"/>
  <c r="S34" i="1" s="1"/>
  <c r="N3" i="2"/>
  <c r="N22" i="2" s="1"/>
  <c r="T24" i="2" l="1"/>
  <c r="T31" i="1"/>
  <c r="T32" i="1" s="1"/>
  <c r="T34" i="1" s="1"/>
  <c r="U24" i="2"/>
  <c r="R34" i="1"/>
  <c r="T18" i="2"/>
  <c r="C53" i="2"/>
  <c r="C58" i="2" s="1"/>
  <c r="C59" i="2" s="1"/>
  <c r="D54" i="2" l="1"/>
  <c r="F103" i="2" s="1"/>
  <c r="D100" i="2"/>
  <c r="F105" i="2" s="1"/>
  <c r="U18" i="2"/>
  <c r="U19" i="2" s="1"/>
  <c r="T19" i="2"/>
  <c r="U31" i="1"/>
  <c r="U32" i="1" s="1"/>
  <c r="U34" i="1" s="1"/>
  <c r="V24" i="2"/>
  <c r="V18" i="2"/>
  <c r="V19" i="2" s="1"/>
  <c r="O3" i="2"/>
  <c r="O22" i="2" s="1"/>
  <c r="D56" i="2"/>
  <c r="D57" i="2"/>
  <c r="V31" i="1" l="1"/>
  <c r="W18" i="2"/>
  <c r="W24" i="2"/>
  <c r="P3" i="2"/>
  <c r="P22" i="2" s="1"/>
  <c r="W19" i="2" l="1"/>
  <c r="V32" i="1"/>
  <c r="W31" i="1"/>
  <c r="W32" i="1" s="1"/>
  <c r="W34" i="1" s="1"/>
  <c r="X24" i="2"/>
  <c r="X18" i="2"/>
  <c r="X19" i="2" s="1"/>
  <c r="Q3" i="2"/>
  <c r="Q22" i="2" s="1"/>
  <c r="X31" i="1" l="1"/>
  <c r="X32" i="1" s="1"/>
  <c r="X34" i="1" s="1"/>
  <c r="Y18" i="2"/>
  <c r="Y19" i="2" s="1"/>
  <c r="Y24" i="2"/>
  <c r="V34" i="1"/>
  <c r="R3" i="2"/>
  <c r="R22" i="2" s="1"/>
  <c r="Y31" i="1" l="1"/>
  <c r="Y32" i="1" s="1"/>
  <c r="Y34" i="1" s="1"/>
  <c r="Z24" i="2"/>
  <c r="Z18" i="2"/>
  <c r="Z19" i="2" s="1"/>
  <c r="S3" i="2"/>
  <c r="S22" i="2" s="1"/>
  <c r="Z31" i="1" l="1"/>
  <c r="Z32" i="1" s="1"/>
  <c r="AA24" i="2"/>
  <c r="T3" i="2"/>
  <c r="T22" i="2" s="1"/>
  <c r="AA18" i="2" l="1"/>
  <c r="AA19" i="2" s="1"/>
  <c r="AA31" i="1"/>
  <c r="AA32" i="1" s="1"/>
  <c r="AA34" i="1" s="1"/>
  <c r="AB24" i="2"/>
  <c r="AB18" i="2"/>
  <c r="AB19" i="2" s="1"/>
  <c r="Z34" i="1"/>
  <c r="U3" i="2"/>
  <c r="U22" i="2" s="1"/>
  <c r="AB31" i="1" l="1"/>
  <c r="AB32" i="1" s="1"/>
  <c r="AB34" i="1" s="1"/>
  <c r="AC18" i="2"/>
  <c r="AC19" i="2" s="1"/>
  <c r="AC24" i="2"/>
  <c r="V3" i="2"/>
  <c r="V22" i="2" s="1"/>
  <c r="AC31" i="1" l="1"/>
  <c r="AC32" i="1" s="1"/>
  <c r="AC34" i="1" s="1"/>
  <c r="AD18" i="2"/>
  <c r="AD19" i="2" s="1"/>
  <c r="W3" i="2"/>
  <c r="W22" i="2" s="1"/>
  <c r="AD24" i="2" l="1"/>
  <c r="AD31" i="1"/>
  <c r="AD32" i="1" s="1"/>
  <c r="AD34" i="1" s="1"/>
  <c r="AE18" i="2"/>
  <c r="AE19" i="2" s="1"/>
  <c r="AE24" i="2"/>
  <c r="X3" i="2"/>
  <c r="X22" i="2" s="1"/>
  <c r="AE31" i="1" l="1"/>
  <c r="AE32" i="1" s="1"/>
  <c r="AE34" i="1" s="1"/>
  <c r="AF24" i="2"/>
  <c r="AF18" i="2"/>
  <c r="AF19" i="2" s="1"/>
  <c r="Y3" i="2"/>
  <c r="Y22" i="2" s="1"/>
  <c r="AF31" i="1" l="1"/>
  <c r="AF32" i="1" s="1"/>
  <c r="AF34" i="1" s="1"/>
  <c r="AG18" i="2"/>
  <c r="AG19" i="2" s="1"/>
  <c r="AG24" i="2"/>
  <c r="Z3" i="2"/>
  <c r="Z22" i="2" s="1"/>
  <c r="C16" i="2" l="1"/>
  <c r="AA3" i="2"/>
  <c r="AA22" i="2" s="1"/>
  <c r="AG31" i="1" l="1"/>
  <c r="C17" i="2"/>
  <c r="AH24" i="2"/>
  <c r="AH18" i="2"/>
  <c r="AB3" i="2"/>
  <c r="AB22" i="2" s="1"/>
  <c r="AG32" i="1" l="1"/>
  <c r="C31" i="1"/>
  <c r="AH19" i="2"/>
  <c r="C18" i="2"/>
  <c r="D36" i="2"/>
  <c r="D35" i="2"/>
  <c r="AC3" i="2"/>
  <c r="AC22" i="2" s="1"/>
  <c r="D34" i="2" l="1"/>
  <c r="C19" i="2"/>
  <c r="D33" i="2"/>
  <c r="D37" i="2" s="1"/>
  <c r="AG34" i="1"/>
  <c r="C34" i="1" s="1"/>
  <c r="C32" i="1"/>
  <c r="AD3" i="2"/>
  <c r="AD22" i="2" s="1"/>
  <c r="AE3" i="2" l="1"/>
  <c r="AE22" i="2" s="1"/>
  <c r="AF3" i="2" l="1"/>
  <c r="AF22" i="2" s="1"/>
  <c r="AG3" i="2" l="1"/>
  <c r="AG22" i="2" s="1"/>
  <c r="AH3" i="2" l="1"/>
  <c r="AH22" i="2" s="1"/>
  <c r="C22" i="2" l="1"/>
  <c r="C3" i="2"/>
</calcChain>
</file>

<file path=xl/sharedStrings.xml><?xml version="1.0" encoding="utf-8"?>
<sst xmlns="http://schemas.openxmlformats.org/spreadsheetml/2006/main" count="184" uniqueCount="164">
  <si>
    <t>Voce_Conto_Economico</t>
  </si>
  <si>
    <t>MOL</t>
  </si>
  <si>
    <t>Ammortamenti</t>
  </si>
  <si>
    <t>Reddito Operativo</t>
  </si>
  <si>
    <t>Interessi passivi</t>
  </si>
  <si>
    <t>Risultato ante imposte</t>
  </si>
  <si>
    <t>Risultato di esercizio</t>
  </si>
  <si>
    <t>Voce_Rendiconto_Finanziario</t>
  </si>
  <si>
    <t xml:space="preserve">COSTI OPERATIVI MONETARI </t>
  </si>
  <si>
    <t xml:space="preserve">Imposte </t>
  </si>
  <si>
    <t xml:space="preserve">FLUSSI DI CASSA ECONOMICO </t>
  </si>
  <si>
    <t xml:space="preserve">Variazioni circolante commerciale </t>
  </si>
  <si>
    <t xml:space="preserve">FLUSSI DI CASSA OPERATIVO </t>
  </si>
  <si>
    <t xml:space="preserve">FLUSSO DI CASSA ANTE FONTI FINANZIAMENTO </t>
  </si>
  <si>
    <t xml:space="preserve">TOTALE SERVIZIO DEL DEBITO </t>
  </si>
  <si>
    <t>INDICATORI DI REDDITIVITA' E LIQUIDITA'</t>
  </si>
  <si>
    <t>Indicatore</t>
  </si>
  <si>
    <t>Udm</t>
  </si>
  <si>
    <t>%</t>
  </si>
  <si>
    <t>ADSCR</t>
  </si>
  <si>
    <t>n.</t>
  </si>
  <si>
    <t>DSCR minimo</t>
  </si>
  <si>
    <t>LLCR</t>
  </si>
  <si>
    <t>Valore</t>
  </si>
  <si>
    <t>Costi Operativi (Specificare nelle celle sottostanti)</t>
  </si>
  <si>
    <t>Imposte</t>
  </si>
  <si>
    <t>Valore residuo</t>
  </si>
  <si>
    <t>Stock di debito non rimborsato (capitale + interessi)</t>
  </si>
  <si>
    <t>FLUSSO DI CASSA NETTO</t>
  </si>
  <si>
    <t>FLUSSO DI CASSA DOPO GESTIONE INVESTIMENTI</t>
  </si>
  <si>
    <t>Cod Voce di Spesa</t>
  </si>
  <si>
    <t>Dropdown «Tipologia voci di Spesa» per natura lotto «Realizzazione di lavori pubblici»</t>
  </si>
  <si>
    <t>a - lavori a corpo, a misura</t>
  </si>
  <si>
    <t>b - costi della sicurezza non soggetti a ribasso d'asta</t>
  </si>
  <si>
    <t>c - importo relativo all'aliquota per l'attuazione di misure volte alla prevenzione e repressione della criminalita' e tentativi di infiltrazione mafiosa non soggetto a ribasso</t>
  </si>
  <si>
    <t>d - opere di mitigazione e di compensazione dell'impatto ambientale e sociale, nel limite di importo del 2 per cento del costo complessivo dell'opera; costi per il monitoraggio ambientale;</t>
  </si>
  <si>
    <t>e.1 - lavori in amministrazione diretta previsti in progetto ed esclusi dall'appalto, ivi inclusi i rimborsi previa fattura</t>
  </si>
  <si>
    <t>e.2 - rilievi, accertamenti e indagini da eseguire ai diversi livelli di progettazione a cura della stazione appaltante</t>
  </si>
  <si>
    <t>e.3 - rilievi, accertamenti e indagini da eseguire ai diversi livelli di progettazione a cura del progettista</t>
  </si>
  <si>
    <t>e.4 - allacciamenti ai pubblici servizi e superamento eventuali interferenze</t>
  </si>
  <si>
    <t>e.5 - imprevisti entro una soglia compresa tra il 5 e il 10 per cento dell'importo dei lavori a base di gara, comprensivo dei costi della sicurezza</t>
  </si>
  <si>
    <t>e.6 - accantonamenti in relazione alle modifiche di cui agli articoli 60 e 120, comma 1, lettera a), del codice</t>
  </si>
  <si>
    <t>e.7 - acquisizione aree o immobili, indennizzi</t>
  </si>
  <si>
    <t>e.8 - spese tecniche relative alla progettazione, alle attività preliminari, al coordinamento della sicurezza in fase di progettazione, alle conferenze dei servizi, alla direzione lavori e al coordinamento della sicurezza in fase di esecuzione, all'assistenza giornaliera e contabilità, all'incentivo di cui all'articolo 45 del codice</t>
  </si>
  <si>
    <t>e.9 - spese per attività tecnico-amministrative e strumentali connesse alla progettazione, di supporto al RUP qualora si tratti di personale dipendente, di assicurazione dei progettisti qualora dipendenti dell'amministrazione, nonché per la verifica preventiva della progettazione</t>
  </si>
  <si>
    <t>e.10 - spese di cui all'articolo 45, commi 6 e 7, del codice</t>
  </si>
  <si>
    <t>e.11 - eventuali spese per commissioni giudicatrici</t>
  </si>
  <si>
    <t>e.12 - spese per pubblicità</t>
  </si>
  <si>
    <t>e.13 - spese per prove di laboratorio, accertamenti e verifiche tecniche obbligatorie o specificamente previste dal capitolato speciale d'appalto, nonché per l'eventuale monitoraggio successivo alla realizzazione dell'opera, ove prescritto</t>
  </si>
  <si>
    <t>e.14 - spese per collaudo tecnico-amministrativo, collaudo statico e altri eventuali collaudi specialistici</t>
  </si>
  <si>
    <t>e.15 - spese per la verifica preventiva dell'interesse archeologico, di cui all'articolo 41, comma 4, del codice</t>
  </si>
  <si>
    <t>e.16 - spese per i rimedi alternativi alla tutela giurisdizionale</t>
  </si>
  <si>
    <t>e.17 - nei casi in cui sono previste, spese per le opere artistiche di cui alla legge 20 luglio 1949, n. 717</t>
  </si>
  <si>
    <t>e.18 - IVA ed eventuali altre imposte</t>
  </si>
  <si>
    <t>Dropdown «Tipologia voci di Spesa» per natura lotto «Acquisto di beni»</t>
  </si>
  <si>
    <t>ALTRO</t>
  </si>
  <si>
    <t>BENI OGGETTO DELL'ACQUISTO</t>
  </si>
  <si>
    <t>ASSISTENZA NON COMPRESA NEL COSTO DEL BENE</t>
  </si>
  <si>
    <t>IVA</t>
  </si>
  <si>
    <t>ONERI CONNESSI AGLI ACCORDI/CONVENZIONI CON ENTI DEL TERZO SETTORE</t>
  </si>
  <si>
    <t>Dropdown «Tipologia voci di Spesa» per natura lotto «Acquisto o realizzazione di servizi»</t>
  </si>
  <si>
    <t>MATERIALI INVENTARIABILI</t>
  </si>
  <si>
    <t>MATERIALE DI CONSUMO</t>
  </si>
  <si>
    <t>COSTI PER ELABORAZIONI DATI</t>
  </si>
  <si>
    <t>PERSONALE NON DIPENDENTE DA DESTINARE ALLO SPECIFICO PROGETTO</t>
  </si>
  <si>
    <t>SERVIZI ESTERNI (COMPRESI LAVORI)</t>
  </si>
  <si>
    <t>MISSIONI</t>
  </si>
  <si>
    <t>CONVEGNI</t>
  </si>
  <si>
    <t>PUBBLICAZIONI</t>
  </si>
  <si>
    <t>COSTI FORFETTIZZATI E SPESE GENERALI</t>
  </si>
  <si>
    <t>CONSULENZE E SPESE DI DEPOSITO (PER BREVETTI)</t>
  </si>
  <si>
    <t>PAGAMENTO TASSE DI DEPOSITO O MANTENIMENTO (PER BREVETTI)</t>
  </si>
  <si>
    <t>COSTO DEL PERSONALE DIPENDENTE DELLA PA</t>
  </si>
  <si>
    <t>SPESE DI PERSONALE INTERNO ENTE IN HOUSE</t>
  </si>
  <si>
    <t>Anni</t>
  </si>
  <si>
    <t>TOTALE</t>
  </si>
  <si>
    <t>Investimenti</t>
  </si>
  <si>
    <t>Rimborso quota capitale</t>
  </si>
  <si>
    <t xml:space="preserve">Rimborso quota interessi </t>
  </si>
  <si>
    <t>SALDO TESORERIA INIZIALE</t>
  </si>
  <si>
    <t>SALDO TESORERIA FINALE</t>
  </si>
  <si>
    <t>Quadro Finanziario</t>
  </si>
  <si>
    <t>Sovvenzione SFNIISSI</t>
  </si>
  <si>
    <t>Sovvenzione SFNIISSI (€)</t>
  </si>
  <si>
    <t>Altre Risorse pubbliche (€)</t>
  </si>
  <si>
    <t>Altre risorse pubbliche</t>
  </si>
  <si>
    <t>Risorse proprie del soggetto attuatore (al netto di IVA)</t>
  </si>
  <si>
    <t>Totale Quadro Finanziario (€)</t>
  </si>
  <si>
    <t>di cui Risorse proprie del soggetto Attuatore a copertura dell'IVA (€)</t>
  </si>
  <si>
    <t>di cui Risorse proprie del soggetto Attuatore al netto di IVA (€)</t>
  </si>
  <si>
    <t xml:space="preserve">Risorse proprie Totali del soggetto Attuatore (€) </t>
  </si>
  <si>
    <t>Totale Quadro Finanziario al netto di IVA (€)</t>
  </si>
  <si>
    <t>Verificare che i dati sotto riportati corrispondano a quelli dichiarati nella domanda di sovvenzione</t>
  </si>
  <si>
    <t>Totale Costi Operativi</t>
  </si>
  <si>
    <t>RENDICONTO FINANZIARIO (Valori in Euro)</t>
  </si>
  <si>
    <t>CONTO ECONOMICO (Valori in euro)</t>
  </si>
  <si>
    <t>Totale</t>
  </si>
  <si>
    <t>Dati Accordo Attuativo</t>
  </si>
  <si>
    <t>Tipologia Intervento</t>
  </si>
  <si>
    <t>Intervento PNIISSI categoria sub (i)</t>
  </si>
  <si>
    <t>Limite Massimo Finanziamento pubblico (€)</t>
  </si>
  <si>
    <t>Limite massimo Sovvenzione (%)</t>
  </si>
  <si>
    <t>Limite minimo Risorse proprie del soggetto Attuatore (€)</t>
  </si>
  <si>
    <t>Limite minimo Risorse proprie del soggetto Attuatore (%)</t>
  </si>
  <si>
    <t>VAN POST FINANZIAMENTO</t>
  </si>
  <si>
    <t>TIR POST FINANZIAMENTO</t>
  </si>
  <si>
    <t>RICAVI/BENEFICI DI PROGETTO</t>
  </si>
  <si>
    <t>Totale Ricavi</t>
  </si>
  <si>
    <t>Ricavi Tariffari</t>
  </si>
  <si>
    <t>Altri benefici di progetto</t>
  </si>
  <si>
    <t>DSCR Annuo</t>
  </si>
  <si>
    <t>Capitale Netto Investiro Regolatorio (RAB o Equivalente per Province Autonome)</t>
  </si>
  <si>
    <t>Tasso storico di realizzazione degli investimenti (validato da EGATO o da Provincia Autonoma)</t>
  </si>
  <si>
    <t>Totale Piano delle Opere Strategiche del Piano degli interventi</t>
  </si>
  <si>
    <t>Posizionamento nella matrice degli schemi regolatori</t>
  </si>
  <si>
    <t>% Da Avviso</t>
  </si>
  <si>
    <t>Valori da riportare come da documenti regolatori approvati</t>
  </si>
  <si>
    <t>€</t>
  </si>
  <si>
    <t>NOTE</t>
  </si>
  <si>
    <t>valore</t>
  </si>
  <si>
    <t>1</t>
  </si>
  <si>
    <t>2</t>
  </si>
  <si>
    <t>3</t>
  </si>
  <si>
    <t>4</t>
  </si>
  <si>
    <t>5</t>
  </si>
  <si>
    <t>Le celle da compilare sono quelle lasciate vuote ed in bianco.</t>
  </si>
  <si>
    <t>selezionare la tipologia Intervento &gt;&gt;</t>
  </si>
  <si>
    <t>Il presente prospetto rappresenta lo schema di Piano economico finanziario di intervento, da compilare a cura del Proponente che presenta la domanda di sovvenzione.</t>
  </si>
  <si>
    <t>Le celle di calcolo automatico sono bloccate e non possono essere modificate.</t>
  </si>
  <si>
    <t>Al presente PEF deve essere annessa una relazione di accompagnamento esplicativa e giustificativa dei valori dichiarati in questo prospetto. Tale relazione dovrà anche riportare le eventuali possibili variazioni delle componenti regolatorie che l'intervento potrebbe generare e l’anno in cui tali effetti potrebbero manifestarsi.</t>
  </si>
  <si>
    <r>
      <t>Nel Foglio "</t>
    </r>
    <r>
      <rPr>
        <b/>
        <sz val="11"/>
        <color theme="1"/>
        <rFont val="Calibri"/>
        <family val="2"/>
        <scheme val="minor"/>
      </rPr>
      <t>Conto Economico</t>
    </r>
    <r>
      <rPr>
        <sz val="11"/>
        <color theme="1"/>
        <rFont val="Calibri"/>
        <family val="2"/>
        <scheme val="minor"/>
      </rPr>
      <t>" devono essere riportati i ricavi afferenti esclusivamente all'intervento e altri benefici attribuibili allo stesso, che costituicono la base per il totale delle entrate dell'intervento. In merito alle annualità da valorizzare, bisogna considerare esclusivamente gli anni residui dell'affidamento del servizio.</t>
    </r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</si>
  <si>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</si>
  <si>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</si>
  <si>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</si>
  <si>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</si>
  <si>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</si>
  <si>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</si>
  <si>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</si>
  <si>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</si>
  <si>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</si>
  <si>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</si>
  <si>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</si>
  <si>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</si>
  <si>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</si>
  <si>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</si>
  <si>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</si>
  <si>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</si>
  <si>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</si>
  <si>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</si>
  <si>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</si>
  <si>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</si>
  <si>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</si>
  <si>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</si>
  <si>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</si>
  <si>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</si>
  <si>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</si>
  <si>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SFNIISSI + ALTRE PUBBLICHE</t>
  </si>
  <si>
    <t>CHECK</t>
  </si>
  <si>
    <t>Quota Sovvenzione</t>
  </si>
  <si>
    <t>Quota cofinanziamento</t>
  </si>
  <si>
    <t>VAN ANTE FINANZIAMENTO</t>
  </si>
  <si>
    <t>TIR ANTE FINANZIAMENTO</t>
  </si>
  <si>
    <r>
      <t>Nei fogli "</t>
    </r>
    <r>
      <rPr>
        <b/>
        <sz val="11"/>
        <color theme="1"/>
        <rFont val="Calibri"/>
        <family val="2"/>
        <scheme val="minor"/>
      </rPr>
      <t>Lavori Pubblici</t>
    </r>
    <r>
      <rPr>
        <sz val="11"/>
        <color theme="1"/>
        <rFont val="Calibri"/>
        <family val="2"/>
        <scheme val="minor"/>
      </rPr>
      <t>", "</t>
    </r>
    <r>
      <rPr>
        <b/>
        <sz val="11"/>
        <color theme="1"/>
        <rFont val="Calibri"/>
        <family val="2"/>
        <scheme val="minor"/>
      </rPr>
      <t>Acquisto di Beni</t>
    </r>
    <r>
      <rPr>
        <sz val="11"/>
        <color theme="1"/>
        <rFont val="Calibri"/>
        <family val="2"/>
        <scheme val="minor"/>
      </rPr>
      <t>" e "</t>
    </r>
    <r>
      <rPr>
        <b/>
        <sz val="11"/>
        <color theme="1"/>
        <rFont val="Calibri"/>
        <family val="2"/>
        <scheme val="minor"/>
      </rPr>
      <t>Acquisto o Realizzazione di Ser</t>
    </r>
    <r>
      <rPr>
        <sz val="11"/>
        <color theme="1"/>
        <rFont val="Calibri"/>
        <family val="2"/>
        <scheme val="minor"/>
      </rPr>
      <t>vizi" riportare i valori dichiarati nella domanda di sovvenzione</t>
    </r>
  </si>
  <si>
    <r>
      <t>In merito al foglio "</t>
    </r>
    <r>
      <rPr>
        <b/>
        <sz val="11"/>
        <color theme="1"/>
        <rFont val="Calibri"/>
        <family val="2"/>
        <scheme val="minor"/>
      </rPr>
      <t xml:space="preserve">Flusso </t>
    </r>
    <r>
      <rPr>
        <sz val="11"/>
        <color theme="1"/>
        <rFont val="Calibri"/>
        <family val="2"/>
        <scheme val="minor"/>
      </rPr>
      <t>di</t>
    </r>
    <r>
      <rPr>
        <b/>
        <sz val="11"/>
        <color theme="1"/>
        <rFont val="Calibri"/>
        <family val="2"/>
        <scheme val="minor"/>
      </rPr>
      <t xml:space="preserve"> cassa</t>
    </r>
    <r>
      <rPr>
        <sz val="11"/>
        <color theme="1"/>
        <rFont val="Calibri"/>
        <family val="2"/>
        <scheme val="minor"/>
      </rPr>
      <t xml:space="preserve">":
1)  le risorse proprie del soggetto attuatore vanno valorizzate considerando sia l'apporto di capitale proprio sia quello di debito;
2)  sono presenti anche delle grandezze regolatorie e tariffarie che l'Operatore deve riportare coerentemente con i documenti approvati da ARERA, EGATO o Provincia Autonoma;
3) sono presenti degli indicatori di redditività e liquidità che vengono calcolati automaticamente;
4) In merito alle annualità da valorizzare, bisogna considerare esclusivamente gli anni residui dell'affidamento del servizio.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</si>
</sst>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[$€-2]\ * #,##0.00_-;\-[$€-2]\ * #,##0.00_-;_-[$€-2]\ * &quot;-&quot;??_-"/>
    <numFmt numFmtId="165" formatCode="#,##0;\-\ #,##0;\-"/>
    <numFmt numFmtId="166" formatCode="_-* #,##0.00\ _€_-;\-* #,##0.00\ _€_-;_-* &quot;-&quot;??\ _€_-;_-@_-"/>
    <numFmt numFmtId="167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9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Calibri"/>
      <family val="2"/>
      <scheme val="minor"/>
    </font>
    <font>
      <b/>
      <sz val="10"/>
      <color theme="0"/>
      <name val="Arial Narrow"/>
      <family val="2"/>
    </font>
    <font>
      <sz val="10"/>
      <color theme="1"/>
      <name val="Calibri"/>
      <family val="2"/>
      <scheme val="minor"/>
    </font>
    <font>
      <b/>
      <u val="singleAccounting"/>
      <sz val="10"/>
      <color indexed="8"/>
      <name val="Arial Narrow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Arial Narrow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56"/>
      </left>
      <right style="thin">
        <color indexed="64"/>
      </right>
      <top style="thin">
        <color indexed="64"/>
      </top>
      <bottom style="dotted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6" fillId="2" borderId="2" applyFont="0" applyFill="0" applyBorder="0" applyAlignment="0" applyProtection="0">
      <alignment horizontal="right" vertical="center"/>
      <protection locked="0"/>
    </xf>
    <xf numFmtId="9" fontId="1" fillId="0" borderId="0" applyFont="0" applyFill="0" applyBorder="0" applyAlignment="0" applyProtection="0"/>
  </cellStyleXfs>
  <cellXfs count="120">
    <xf numFmtId="0" fontId="0" fillId="0" borderId="0" xfId="0"/>
    <xf numFmtId="164" fontId="2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164" fontId="3" fillId="0" borderId="1" xfId="0" applyNumberFormat="1" applyFont="1" applyBorder="1" applyProtection="1">
      <protection locked="0"/>
    </xf>
    <xf numFmtId="165" fontId="3" fillId="0" borderId="1" xfId="2" applyFont="1" applyFill="1" applyBorder="1" applyAlignment="1" applyProtection="1">
      <protection locked="0"/>
    </xf>
    <xf numFmtId="164" fontId="4" fillId="0" borderId="0" xfId="0" applyNumberFormat="1" applyFont="1" applyProtection="1">
      <protection locked="0"/>
    </xf>
    <xf numFmtId="165" fontId="3" fillId="0" borderId="0" xfId="2" applyFont="1" applyFill="1" applyBorder="1" applyAlignment="1" applyProtection="1">
      <protection locked="0"/>
    </xf>
    <xf numFmtId="165" fontId="3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165" fontId="3" fillId="0" borderId="1" xfId="2" applyFont="1" applyFill="1" applyBorder="1" applyAlignment="1" applyProtection="1">
      <alignment horizontal="right" wrapText="1"/>
      <protection locked="0"/>
    </xf>
    <xf numFmtId="165" fontId="5" fillId="0" borderId="1" xfId="2" applyFont="1" applyFill="1" applyBorder="1" applyAlignment="1" applyProtection="1">
      <alignment horizontal="right" vertical="center" wrapText="1"/>
      <protection locked="0"/>
    </xf>
    <xf numFmtId="164" fontId="2" fillId="0" borderId="1" xfId="0" applyNumberFormat="1" applyFont="1" applyBorder="1" applyAlignment="1" applyProtection="1">
      <alignment horizontal="center" wrapText="1"/>
      <protection locked="0"/>
    </xf>
    <xf numFmtId="164" fontId="3" fillId="0" borderId="1" xfId="0" applyNumberFormat="1" applyFont="1" applyBorder="1" applyAlignment="1" applyProtection="1">
      <alignment wrapText="1"/>
      <protection locked="0"/>
    </xf>
    <xf numFmtId="0" fontId="0" fillId="5" borderId="0" xfId="0" applyFill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66" fontId="7" fillId="0" borderId="0" xfId="0" applyNumberFormat="1" applyFont="1" applyAlignment="1">
      <alignment wrapText="1"/>
    </xf>
    <xf numFmtId="43" fontId="7" fillId="0" borderId="0" xfId="1" applyFont="1" applyFill="1" applyAlignment="1">
      <alignment wrapText="1"/>
    </xf>
    <xf numFmtId="9" fontId="7" fillId="0" borderId="0" xfId="3" applyFont="1" applyFill="1" applyAlignment="1">
      <alignment wrapText="1"/>
    </xf>
    <xf numFmtId="10" fontId="7" fillId="0" borderId="0" xfId="0" applyNumberFormat="1" applyFont="1" applyAlignment="1">
      <alignment wrapText="1"/>
    </xf>
    <xf numFmtId="0" fontId="7" fillId="0" borderId="0" xfId="0" applyFont="1" applyAlignment="1">
      <alignment horizontal="center" wrapText="1"/>
    </xf>
    <xf numFmtId="164" fontId="5" fillId="6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5" fontId="4" fillId="3" borderId="1" xfId="2" applyFont="1" applyFill="1" applyBorder="1" applyAlignment="1" applyProtection="1"/>
    <xf numFmtId="165" fontId="3" fillId="6" borderId="1" xfId="2" applyFont="1" applyFill="1" applyBorder="1" applyAlignment="1" applyProtection="1"/>
    <xf numFmtId="164" fontId="5" fillId="6" borderId="1" xfId="0" applyNumberFormat="1" applyFont="1" applyFill="1" applyBorder="1" applyAlignment="1">
      <alignment horizontal="center" wrapText="1"/>
    </xf>
    <xf numFmtId="164" fontId="2" fillId="6" borderId="1" xfId="0" applyNumberFormat="1" applyFont="1" applyFill="1" applyBorder="1" applyAlignment="1">
      <alignment horizontal="center" wrapText="1"/>
    </xf>
    <xf numFmtId="165" fontId="4" fillId="3" borderId="1" xfId="2" applyFont="1" applyFill="1" applyBorder="1" applyAlignment="1" applyProtection="1">
      <alignment horizontal="right" wrapText="1"/>
    </xf>
    <xf numFmtId="165" fontId="3" fillId="6" borderId="1" xfId="2" applyFont="1" applyFill="1" applyBorder="1" applyAlignment="1" applyProtection="1">
      <alignment horizontal="right" wrapText="1"/>
    </xf>
    <xf numFmtId="0" fontId="10" fillId="0" borderId="1" xfId="0" applyFont="1" applyBorder="1" applyProtection="1"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1" xfId="0" applyFont="1" applyFill="1" applyBorder="1" applyAlignment="1" applyProtection="1">
      <alignment horizontal="left" vertical="center" wrapText="1" readingOrder="1"/>
      <protection locked="0"/>
    </xf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0" fontId="9" fillId="6" borderId="1" xfId="0" applyFont="1" applyFill="1" applyBorder="1" applyAlignment="1">
      <alignment horizontal="left" vertical="center" wrapText="1" readingOrder="1"/>
    </xf>
    <xf numFmtId="0" fontId="12" fillId="6" borderId="1" xfId="0" applyFont="1" applyFill="1" applyBorder="1"/>
    <xf numFmtId="0" fontId="8" fillId="0" borderId="0" xfId="0" applyFont="1" applyProtection="1">
      <protection locked="0"/>
    </xf>
    <xf numFmtId="9" fontId="3" fillId="0" borderId="1" xfId="3" applyFont="1" applyBorder="1" applyAlignment="1" applyProtection="1">
      <alignment wrapText="1"/>
      <protection locked="0"/>
    </xf>
    <xf numFmtId="43" fontId="4" fillId="6" borderId="0" xfId="1" applyFont="1" applyFill="1" applyAlignment="1">
      <alignment wrapText="1"/>
    </xf>
    <xf numFmtId="0" fontId="12" fillId="0" borderId="1" xfId="0" applyFont="1" applyBorder="1" applyAlignment="1" applyProtection="1">
      <alignment horizontal="center" vertical="center"/>
      <protection locked="0"/>
    </xf>
    <xf numFmtId="165" fontId="3" fillId="0" borderId="5" xfId="2" applyFont="1" applyFill="1" applyBorder="1" applyAlignment="1" applyProtection="1">
      <protection locked="0"/>
    </xf>
    <xf numFmtId="164" fontId="2" fillId="3" borderId="3" xfId="0" applyNumberFormat="1" applyFont="1" applyFill="1" applyBorder="1" applyAlignment="1">
      <alignment horizontal="center"/>
    </xf>
    <xf numFmtId="165" fontId="4" fillId="3" borderId="3" xfId="2" applyFont="1" applyFill="1" applyBorder="1" applyAlignment="1" applyProtection="1"/>
    <xf numFmtId="0" fontId="14" fillId="0" borderId="1" xfId="0" applyFont="1" applyBorder="1" applyAlignment="1" applyProtection="1">
      <alignment horizontal="center"/>
      <protection locked="0"/>
    </xf>
    <xf numFmtId="0" fontId="11" fillId="4" borderId="4" xfId="0" applyFont="1" applyFill="1" applyBorder="1" applyAlignment="1">
      <alignment horizontal="center" vertical="center" wrapText="1" readingOrder="1"/>
    </xf>
    <xf numFmtId="0" fontId="11" fillId="4" borderId="1" xfId="0" applyFont="1" applyFill="1" applyBorder="1" applyAlignment="1">
      <alignment horizontal="left" vertical="center" wrapText="1" readingOrder="1"/>
    </xf>
    <xf numFmtId="0" fontId="9" fillId="4" borderId="4" xfId="0" applyFont="1" applyFill="1" applyBorder="1" applyAlignment="1">
      <alignment horizontal="center" vertical="center" wrapText="1" readingOrder="1"/>
    </xf>
    <xf numFmtId="0" fontId="9" fillId="4" borderId="1" xfId="0" applyFont="1" applyFill="1" applyBorder="1" applyAlignment="1">
      <alignment horizontal="left" vertical="center" wrapText="1" readingOrder="1"/>
    </xf>
    <xf numFmtId="164" fontId="3" fillId="0" borderId="1" xfId="0" applyNumberFormat="1" applyFont="1" applyBorder="1"/>
    <xf numFmtId="0" fontId="10" fillId="0" borderId="0" xfId="0" applyFont="1"/>
    <xf numFmtId="164" fontId="3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4" fontId="4" fillId="3" borderId="1" xfId="0" applyNumberFormat="1" applyFont="1" applyFill="1" applyBorder="1" applyAlignment="1">
      <alignment horizontal="left" wrapText="1"/>
    </xf>
    <xf numFmtId="164" fontId="3" fillId="0" borderId="1" xfId="0" applyNumberFormat="1" applyFont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4" fillId="3" borderId="1" xfId="0" applyNumberFormat="1" applyFont="1" applyFill="1" applyBorder="1"/>
    <xf numFmtId="164" fontId="4" fillId="0" borderId="1" xfId="0" applyNumberFormat="1" applyFont="1" applyBorder="1"/>
    <xf numFmtId="164" fontId="4" fillId="3" borderId="3" xfId="0" applyNumberFormat="1" applyFont="1" applyFill="1" applyBorder="1"/>
    <xf numFmtId="167" fontId="3" fillId="0" borderId="1" xfId="1" applyNumberFormat="1" applyFont="1" applyBorder="1" applyAlignment="1" applyProtection="1">
      <alignment wrapText="1"/>
      <protection locked="0"/>
    </xf>
    <xf numFmtId="0" fontId="13" fillId="0" borderId="0" xfId="0" applyFont="1" applyAlignment="1">
      <alignment wrapText="1"/>
    </xf>
    <xf numFmtId="0" fontId="7" fillId="5" borderId="6" xfId="0" applyFont="1" applyFill="1" applyBorder="1" applyAlignment="1">
      <alignment horizontal="centerContinuous" vertical="center" wrapText="1"/>
    </xf>
    <xf numFmtId="0" fontId="0" fillId="0" borderId="12" xfId="0" applyBorder="1" applyAlignment="1">
      <alignment wrapText="1"/>
    </xf>
    <xf numFmtId="164" fontId="16" fillId="0" borderId="5" xfId="0" applyNumberFormat="1" applyFont="1" applyBorder="1" applyAlignment="1">
      <alignment horizontal="centerContinuous" vertical="center" wrapText="1"/>
    </xf>
    <xf numFmtId="164" fontId="16" fillId="0" borderId="15" xfId="0" applyNumberFormat="1" applyFont="1" applyBorder="1" applyAlignment="1">
      <alignment horizontal="centerContinuous" wrapText="1"/>
    </xf>
    <xf numFmtId="164" fontId="16" fillId="0" borderId="10" xfId="0" applyNumberFormat="1" applyFont="1" applyBorder="1" applyAlignment="1">
      <alignment horizontal="centerContinuous" wrapText="1"/>
    </xf>
    <xf numFmtId="164" fontId="3" fillId="5" borderId="14" xfId="0" applyNumberFormat="1" applyFont="1" applyFill="1" applyBorder="1" applyAlignment="1">
      <alignment horizontal="centerContinuous" wrapText="1"/>
    </xf>
    <xf numFmtId="0" fontId="0" fillId="5" borderId="14" xfId="0" applyFill="1" applyBorder="1" applyAlignment="1">
      <alignment horizontal="centerContinuous" wrapText="1"/>
    </xf>
    <xf numFmtId="0" fontId="0" fillId="5" borderId="11" xfId="0" applyFill="1" applyBorder="1" applyAlignment="1">
      <alignment horizontal="centerContinuous" wrapText="1"/>
    </xf>
    <xf numFmtId="0" fontId="0" fillId="0" borderId="7" xfId="0" applyBorder="1" applyAlignment="1">
      <alignment wrapText="1"/>
    </xf>
    <xf numFmtId="43" fontId="7" fillId="5" borderId="0" xfId="1" applyFont="1" applyFill="1" applyBorder="1" applyAlignment="1" applyProtection="1">
      <alignment wrapText="1"/>
    </xf>
    <xf numFmtId="9" fontId="0" fillId="5" borderId="0" xfId="3" applyFont="1" applyFill="1" applyBorder="1" applyAlignment="1" applyProtection="1">
      <alignment wrapText="1"/>
    </xf>
    <xf numFmtId="0" fontId="7" fillId="5" borderId="7" xfId="0" applyFont="1" applyFill="1" applyBorder="1" applyAlignment="1">
      <alignment wrapText="1"/>
    </xf>
    <xf numFmtId="43" fontId="0" fillId="5" borderId="0" xfId="1" applyFont="1" applyFill="1" applyBorder="1" applyAlignment="1" applyProtection="1">
      <alignment wrapText="1"/>
    </xf>
    <xf numFmtId="9" fontId="0" fillId="5" borderId="7" xfId="3" applyFont="1" applyFill="1" applyBorder="1" applyAlignment="1" applyProtection="1">
      <alignment wrapText="1"/>
    </xf>
    <xf numFmtId="0" fontId="0" fillId="5" borderId="7" xfId="0" applyFill="1" applyBorder="1" applyAlignment="1">
      <alignment wrapText="1"/>
    </xf>
    <xf numFmtId="43" fontId="7" fillId="5" borderId="8" xfId="1" applyFont="1" applyFill="1" applyBorder="1" applyAlignment="1" applyProtection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164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5" borderId="1" xfId="0" applyNumberFormat="1" applyFont="1" applyFill="1" applyBorder="1" applyAlignment="1">
      <alignment wrapText="1"/>
    </xf>
    <xf numFmtId="0" fontId="0" fillId="7" borderId="1" xfId="0" applyFill="1" applyBorder="1" applyAlignment="1">
      <alignment wrapText="1"/>
    </xf>
    <xf numFmtId="8" fontId="5" fillId="6" borderId="1" xfId="2" applyNumberFormat="1" applyFont="1" applyFill="1" applyBorder="1" applyAlignment="1" applyProtection="1">
      <alignment horizontal="right" vertical="center" wrapText="1"/>
    </xf>
    <xf numFmtId="9" fontId="5" fillId="6" borderId="1" xfId="3" applyFont="1" applyFill="1" applyBorder="1" applyAlignment="1" applyProtection="1">
      <alignment horizontal="right" vertical="center" wrapText="1"/>
    </xf>
    <xf numFmtId="44" fontId="5" fillId="6" borderId="1" xfId="2" applyNumberFormat="1" applyFont="1" applyFill="1" applyBorder="1" applyAlignment="1" applyProtection="1">
      <alignment horizontal="right" vertical="center" wrapText="1"/>
    </xf>
    <xf numFmtId="43" fontId="5" fillId="6" borderId="1" xfId="1" applyFont="1" applyFill="1" applyBorder="1" applyAlignment="1" applyProtection="1">
      <alignment horizontal="right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7" fillId="5" borderId="12" xfId="0" applyFont="1" applyFill="1" applyBorder="1" applyAlignment="1">
      <alignment wrapText="1"/>
    </xf>
    <xf numFmtId="0" fontId="18" fillId="5" borderId="12" xfId="0" applyFont="1" applyFill="1" applyBorder="1" applyAlignment="1">
      <alignment wrapText="1"/>
    </xf>
    <xf numFmtId="0" fontId="17" fillId="5" borderId="13" xfId="0" applyFont="1" applyFill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164" fontId="4" fillId="0" borderId="0" xfId="0" applyNumberFormat="1" applyFont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164" fontId="21" fillId="0" borderId="0" xfId="0" applyNumberFormat="1" applyFont="1" applyAlignment="1" applyProtection="1">
      <alignment wrapText="1"/>
      <protection locked="0"/>
    </xf>
    <xf numFmtId="0" fontId="19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2" fillId="0" borderId="0" xfId="0" applyFont="1"/>
    <xf numFmtId="164" fontId="21" fillId="0" borderId="0" xfId="0" applyNumberFormat="1" applyFont="1" applyAlignment="1">
      <alignment wrapText="1"/>
    </xf>
    <xf numFmtId="0" fontId="9" fillId="4" borderId="1" xfId="0" applyFont="1" applyFill="1" applyBorder="1" applyAlignment="1">
      <alignment horizontal="center" vertical="center" wrapText="1" readingOrder="1"/>
    </xf>
    <xf numFmtId="0" fontId="11" fillId="4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/>
    <xf numFmtId="164" fontId="4" fillId="5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 wrapText="1"/>
    </xf>
    <xf numFmtId="0" fontId="7" fillId="5" borderId="1" xfId="0" applyFont="1" applyFill="1" applyBorder="1" applyAlignment="1">
      <alignment vertical="center" wrapText="1"/>
    </xf>
    <xf numFmtId="1" fontId="3" fillId="0" borderId="0" xfId="0" applyNumberFormat="1" applyFont="1" applyProtection="1">
      <protection locked="0"/>
    </xf>
    <xf numFmtId="43" fontId="10" fillId="0" borderId="1" xfId="1" applyFont="1" applyBorder="1" applyProtection="1">
      <protection locked="0"/>
    </xf>
    <xf numFmtId="43" fontId="9" fillId="6" borderId="1" xfId="1" applyFont="1" applyFill="1" applyBorder="1" applyAlignment="1">
      <alignment horizontal="left" vertical="center" wrapText="1" readingOrder="1"/>
    </xf>
    <xf numFmtId="43" fontId="12" fillId="6" borderId="1" xfId="1" applyFont="1" applyFill="1" applyBorder="1"/>
    <xf numFmtId="164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23" fillId="0" borderId="0" xfId="0" applyFont="1" applyAlignment="1">
      <alignment horizontal="center" vertical="center" wrapText="1"/>
    </xf>
    <xf numFmtId="0" fontId="7" fillId="5" borderId="0" xfId="0" applyFont="1" applyFill="1" applyAlignment="1">
      <alignment horizontal="center" wrapText="1"/>
    </xf>
  </cellXfs>
  <cellStyles count="4">
    <cellStyle name="Migliaia" xfId="1" builtinId="3"/>
    <cellStyle name="Migliaia 2" xfId="2" xr:uid="{8F4ACD89-4130-4691-8962-361CD43D61FD}"/>
    <cellStyle name="Normale" xfId="0" builtinId="0"/>
    <cellStyle name="Percentuale" xfId="3" builtinId="5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Narrow"/>
        <family val="2"/>
        <scheme val="none"/>
      </font>
      <fill>
        <patternFill patternType="solid">
          <fgColor indexed="64"/>
          <bgColor indexed="3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Narrow"/>
        <family val="2"/>
        <scheme val="none"/>
      </font>
      <fill>
        <patternFill patternType="solid">
          <fgColor indexed="64"/>
          <bgColor indexed="3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Narrow"/>
        <family val="2"/>
        <scheme val="none"/>
      </font>
      <fill>
        <patternFill patternType="solid">
          <fgColor indexed="64"/>
          <bgColor indexed="3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Narrow"/>
        <family val="2"/>
        <scheme val="none"/>
      </font>
      <fill>
        <patternFill patternType="solid">
          <fgColor indexed="64"/>
          <bgColor indexed="3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Narrow"/>
        <family val="2"/>
        <scheme val="none"/>
      </font>
      <fill>
        <patternFill patternType="solid">
          <fgColor indexed="64"/>
          <bgColor indexed="3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164" formatCode="_-[$€-2]\ * #,##0.00_-;\-[$€-2]\ * #,##0.00_-;_-[$€-2]\ * &quot;-&quot;??_-"/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Narrow"/>
        <family val="2"/>
        <scheme val="none"/>
      </font>
      <numFmt numFmtId="164" formatCode="_-[$€-2]\ * #,##0.00_-;\-[$€-2]\ * #,##0.00_-;_-[$€-2]\ * &quot;-&quot;??_-"/>
      <fill>
        <patternFill patternType="solid">
          <fgColor indexed="64"/>
          <bgColor indexed="3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right style="thin">
          <color indexed="64"/>
        </right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Narrow"/>
        <family val="2"/>
        <scheme val="none"/>
      </font>
      <fill>
        <patternFill patternType="solid">
          <fgColor indexed="64"/>
          <bgColor indexed="31"/>
        </patternFill>
      </fill>
      <alignment horizontal="general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220614-9724-436C-83A8-8096863814F7}" name="Tabella1" displayName="Tabella1" ref="B2:AG34" totalsRowShown="0" headerRowDxfId="15" dataDxfId="14" tableBorderDxfId="13" dataCellStyle="Migliaia 2">
  <autoFilter ref="B2:AG34" xr:uid="{5D220614-9724-436C-83A8-8096863814F7}"/>
  <tableColumns count="32">
    <tableColumn id="1" xr3:uid="{91B63FA1-C1E1-4637-9C24-120CC2C1D2AD}" name="Voce_Conto_Economico" dataDxfId="12"/>
    <tableColumn id="2" xr3:uid="{E70E8673-C890-4E8C-8682-70E648EB0252}" name="Totale" dataDxfId="11">
      <calculatedColumnFormula>SUM(D3:AG3)</calculatedColumnFormula>
    </tableColumn>
    <tableColumn id="3" xr3:uid="{62B7E35A-461E-4C56-91B0-7EDEB40EF78A}" name="1" dataDxfId="10" dataCellStyle="Migliaia 2"/>
    <tableColumn id="4" xr3:uid="{275FDE83-6FFC-4170-BEF9-DB023910A2F8}" name="2" dataDxfId="9" dataCellStyle="Migliaia 2"/>
    <tableColumn id="5" xr3:uid="{D25DC7E5-F013-4CCF-8041-A19B176492E8}" name="3" dataDxfId="8" dataCellStyle="Migliaia 2"/>
    <tableColumn id="6" xr3:uid="{7FC9834C-18DA-41A5-AFF7-F8EA89EC5A2A}" name="4" dataDxfId="7" dataCellStyle="Migliaia 2"/>
    <tableColumn id="133" xr3:uid="{FCF375B0-59C3-4BA5-847E-DD80A5CCD4A7}" name="5"/>
    <tableColumn id="134" xr3:uid="{580776AA-0EF2-44E0-A97D-6BFC9A80CFD1}" name="6"/>
    <tableColumn id="135" xr3:uid="{6666B6F8-E9AE-4AA3-B25D-A632EA630A50}" name="7"/>
    <tableColumn id="136" xr3:uid="{EC1207C6-933A-490D-ADEC-13D95726B902}" name="8"/>
    <tableColumn id="137" xr3:uid="{FF1F951C-CF29-457E-8640-DD116FAAE2B7}" name="9"/>
    <tableColumn id="138" xr3:uid="{115308CA-1091-463B-9AB4-A9FF4FC19DD5}" name="10"/>
    <tableColumn id="117" xr3:uid="{6055B967-770D-4EE2-9F64-4DFF1BD9D469}" name="11"/>
    <tableColumn id="118" xr3:uid="{C16C3C31-82C1-48E1-9EFA-D9E045E2F9D0}" name="12"/>
    <tableColumn id="119" xr3:uid="{EECCE91D-9DA7-4D4C-B6FF-0C8294A99437}" name="13"/>
    <tableColumn id="120" xr3:uid="{313F0AAA-9DB8-4A24-8369-2ED40299437C}" name="14"/>
    <tableColumn id="121" xr3:uid="{A839D7E8-76F8-4BA2-9662-38A820BD040C}" name="15"/>
    <tableColumn id="122" xr3:uid="{FD84E852-4020-431F-85C3-7A4C408C25A7}" name="16"/>
    <tableColumn id="123" xr3:uid="{E7FBC01A-8597-4A93-BF5A-A44A127DBFB8}" name="17"/>
    <tableColumn id="124" xr3:uid="{C4003EA5-F727-4A70-A82F-0D6221667BEC}" name="18"/>
    <tableColumn id="125" xr3:uid="{4973C272-9127-45E8-BE18-AC86A1073250}" name="19"/>
    <tableColumn id="126" xr3:uid="{35558C86-ADA7-4883-943E-99EF33F45C2E}" name="20"/>
    <tableColumn id="127" xr3:uid="{8A6DC760-5D48-4483-B8B1-5999DE041894}" name="21"/>
    <tableColumn id="106" xr3:uid="{A67F1521-059C-4245-BC82-C4EFCC362AB3}" name="22"/>
    <tableColumn id="107" xr3:uid="{FFE1FA39-E2BC-4756-9D47-2D4F2F332887}" name="23"/>
    <tableColumn id="108" xr3:uid="{9AB3FC99-2272-4F84-BFAD-4F70F8CE6BD4}" name="24"/>
    <tableColumn id="109" xr3:uid="{49F870D1-2E07-4346-99B9-E532D77D89EF}" name="25"/>
    <tableColumn id="110" xr3:uid="{F253F259-B7A9-450F-8555-5372E3A0DAA8}" name="26"/>
    <tableColumn id="111" xr3:uid="{97A6C66C-28E8-4659-8421-5239135F9CD4}" name="27"/>
    <tableColumn id="112" xr3:uid="{883A247A-F1DE-4B45-964C-5A4CF837EF0E}" name="28"/>
    <tableColumn id="113" xr3:uid="{F2778633-165F-431A-97B5-AB51FA4FD901}" name="29"/>
    <tableColumn id="7" xr3:uid="{C970881F-8D91-4F4C-B36A-758B3D55D137}" name="30" dataDxfId="6" dataCellStyle="Migliaia 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87BEE-A468-43AB-A025-6AF83DC6B72A}">
  <dimension ref="A1:C41"/>
  <sheetViews>
    <sheetView tabSelected="1" zoomScaleNormal="100" workbookViewId="0">
      <selection activeCell="A6" sqref="A6"/>
    </sheetView>
  </sheetViews>
  <sheetFormatPr defaultColWidth="8.7109375" defaultRowHeight="15" x14ac:dyDescent="0.25"/>
  <cols>
    <col min="1" max="1" width="119.140625" style="18" customWidth="1"/>
    <col min="2" max="2" width="72.5703125" style="18" customWidth="1"/>
    <col min="3" max="3" width="10" style="18" customWidth="1"/>
    <col min="4" max="16384" width="8.7109375" style="18"/>
  </cols>
  <sheetData>
    <row r="1" spans="1:1" x14ac:dyDescent="0.25">
      <c r="A1" s="23" t="s">
        <v>118</v>
      </c>
    </row>
    <row r="2" spans="1:1" ht="30" x14ac:dyDescent="0.25">
      <c r="A2" s="98" t="s">
        <v>127</v>
      </c>
    </row>
    <row r="3" spans="1:1" x14ac:dyDescent="0.25">
      <c r="A3" s="98" t="s">
        <v>125</v>
      </c>
    </row>
    <row r="4" spans="1:1" x14ac:dyDescent="0.25">
      <c r="A4" s="98" t="s">
        <v>128</v>
      </c>
    </row>
    <row r="5" spans="1:1" ht="30" x14ac:dyDescent="0.25">
      <c r="A5" s="98" t="s">
        <v>162</v>
      </c>
    </row>
    <row r="6" spans="1:1" ht="45" x14ac:dyDescent="0.25">
      <c r="A6" s="98" t="s">
        <v>130</v>
      </c>
    </row>
    <row r="7" spans="1:1" ht="92.45" customHeight="1" x14ac:dyDescent="0.25">
      <c r="A7" s="99" t="s">
        <v>163</v>
      </c>
    </row>
    <row r="8" spans="1:1" ht="45" x14ac:dyDescent="0.25">
      <c r="A8" s="98" t="s">
        <v>129</v>
      </c>
    </row>
    <row r="36" spans="1:3" x14ac:dyDescent="0.25">
      <c r="A36" s="119" t="s">
        <v>97</v>
      </c>
      <c r="B36" s="119"/>
    </row>
    <row r="37" spans="1:3" x14ac:dyDescent="0.25">
      <c r="A37" s="16" t="s">
        <v>98</v>
      </c>
      <c r="B37" s="17" t="s">
        <v>99</v>
      </c>
    </row>
    <row r="38" spans="1:3" x14ac:dyDescent="0.25">
      <c r="A38" s="16" t="s">
        <v>100</v>
      </c>
      <c r="B38" s="20">
        <f>IF(B37="Intervento PNIISSI categoria sub (i)",100000000,IF(B37="Intervento PNIISSI categora sub (ii)",100000000,IF(B37="Intervento Allegato IV sub (i)",0,IF(B37="Intervento Allegato IV sub (ii)",0,0))))</f>
        <v>100000000</v>
      </c>
      <c r="C38" s="17"/>
    </row>
    <row r="39" spans="1:3" x14ac:dyDescent="0.25">
      <c r="A39" s="16" t="s">
        <v>101</v>
      </c>
      <c r="B39" s="21">
        <f>IF(B37="Intervento PNIISSI categoria sub (i)",90%,IF(B37="Intervento PNIISSI categora sub (ii)",85%,IF(B37="Intervento Allegato IV sub (i)",90%,IF(B37="Intervento Allegato IV sub (ii)",85%,0))))</f>
        <v>0.9</v>
      </c>
      <c r="C39" s="17"/>
    </row>
    <row r="40" spans="1:3" x14ac:dyDescent="0.25">
      <c r="A40" s="16" t="s">
        <v>102</v>
      </c>
      <c r="B40" s="19">
        <f>B38*(1-B39)</f>
        <v>9999999.9999999981</v>
      </c>
      <c r="C40" s="17"/>
    </row>
    <row r="41" spans="1:3" x14ac:dyDescent="0.25">
      <c r="A41" s="16" t="s">
        <v>103</v>
      </c>
      <c r="B41" s="22">
        <f>100%-B39</f>
        <v>9.9999999999999978E-2</v>
      </c>
      <c r="C41" s="17"/>
    </row>
  </sheetData>
  <sheetProtection algorithmName="SHA-512" hashValue="cDv1srpbXKjP3CW2+fvPVrxsHBltnuDfXrKv3ZIvgZ1DwkZ4qa4Y8JjbVj6uS5ZDV5hqRTLsjZi3aVvd844rQA==" saltValue="R892bgLfkgfQaCQ0tCMorg==" spinCount="100000" sheet="1" formatCells="0" formatColumns="0" formatRows="0"/>
  <mergeCells count="1">
    <mergeCell ref="A36:B36"/>
  </mergeCells>
  <conditionalFormatting sqref="C38:C41">
    <cfRule type="cellIs" dxfId="5" priority="1" operator="equal">
      <formula>"NO"</formula>
    </cfRule>
    <cfRule type="cellIs" dxfId="4" priority="2" operator="equal">
      <formula>"OK"</formula>
    </cfRule>
  </conditionalFormatting>
  <dataValidations count="1">
    <dataValidation type="list" allowBlank="1" showInputMessage="1" showErrorMessage="1" sqref="B37" xr:uid="{5D707342-C24E-4792-85BA-25B34D891319}">
      <formula1>"Intervento PNIISSI categoria sub (i), Intervento PNIISSI categora sub (ii), Intervento Allegato IV sub (i), Intervento Allegato IV sub (ii)"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C4200-C453-468A-BF29-414E9F7CDD5C}">
  <dimension ref="B1:AG40"/>
  <sheetViews>
    <sheetView zoomScale="115" zoomScaleNormal="115" workbookViewId="0">
      <selection activeCell="B3" sqref="B3"/>
    </sheetView>
  </sheetViews>
  <sheetFormatPr defaultColWidth="9.140625" defaultRowHeight="12.75" x14ac:dyDescent="0.2"/>
  <cols>
    <col min="1" max="1" width="2.140625" style="2" customWidth="1"/>
    <col min="2" max="2" width="40.140625" style="2" bestFit="1" customWidth="1"/>
    <col min="3" max="3" width="14.140625" style="2" customWidth="1"/>
    <col min="4" max="33" width="12.28515625" style="2" customWidth="1"/>
    <col min="34" max="16384" width="9.140625" style="2"/>
  </cols>
  <sheetData>
    <row r="1" spans="2:33" x14ac:dyDescent="0.2">
      <c r="B1" s="1" t="s">
        <v>95</v>
      </c>
      <c r="C1" s="1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</row>
    <row r="2" spans="2:33" s="3" customFormat="1" x14ac:dyDescent="0.2">
      <c r="B2" s="58" t="s">
        <v>0</v>
      </c>
      <c r="C2" s="46" t="s">
        <v>96</v>
      </c>
      <c r="D2" s="46" t="s">
        <v>120</v>
      </c>
      <c r="E2" s="46" t="s">
        <v>121</v>
      </c>
      <c r="F2" s="46" t="s">
        <v>122</v>
      </c>
      <c r="G2" s="46" t="s">
        <v>123</v>
      </c>
      <c r="H2" s="46" t="s">
        <v>124</v>
      </c>
      <c r="I2" s="46" t="s">
        <v>131</v>
      </c>
      <c r="J2" s="46" t="s">
        <v>132</v>
      </c>
      <c r="K2" s="46" t="s">
        <v>133</v>
      </c>
      <c r="L2" s="46" t="s">
        <v>134</v>
      </c>
      <c r="M2" s="46" t="s">
        <v>135</v>
      </c>
      <c r="N2" s="46" t="s">
        <v>136</v>
      </c>
      <c r="O2" s="46" t="s">
        <v>137</v>
      </c>
      <c r="P2" s="46" t="s">
        <v>138</v>
      </c>
      <c r="Q2" s="46" t="s">
        <v>139</v>
      </c>
      <c r="R2" s="46" t="s">
        <v>140</v>
      </c>
      <c r="S2" s="46" t="s">
        <v>141</v>
      </c>
      <c r="T2" s="46" t="s">
        <v>142</v>
      </c>
      <c r="U2" s="46" t="s">
        <v>143</v>
      </c>
      <c r="V2" s="46" t="s">
        <v>144</v>
      </c>
      <c r="W2" s="46" t="s">
        <v>145</v>
      </c>
      <c r="X2" s="46" t="s">
        <v>146</v>
      </c>
      <c r="Y2" s="46" t="s">
        <v>147</v>
      </c>
      <c r="Z2" s="46" t="s">
        <v>148</v>
      </c>
      <c r="AA2" s="46" t="s">
        <v>149</v>
      </c>
      <c r="AB2" s="46" t="s">
        <v>150</v>
      </c>
      <c r="AC2" s="46" t="s">
        <v>151</v>
      </c>
      <c r="AD2" s="46" t="s">
        <v>152</v>
      </c>
      <c r="AE2" s="46" t="s">
        <v>153</v>
      </c>
      <c r="AF2" s="46" t="s">
        <v>154</v>
      </c>
      <c r="AG2" s="46" t="s">
        <v>155</v>
      </c>
    </row>
    <row r="3" spans="2:33" s="3" customFormat="1" x14ac:dyDescent="0.2">
      <c r="B3" s="51" t="s">
        <v>108</v>
      </c>
      <c r="C3" s="24">
        <f t="shared" ref="C3:C34" si="0">SUM(D3:AG3)</f>
        <v>0</v>
      </c>
      <c r="D3" s="5"/>
      <c r="E3" s="5"/>
      <c r="F3" s="5"/>
      <c r="G3" s="5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</row>
    <row r="4" spans="2:33" s="3" customFormat="1" x14ac:dyDescent="0.2">
      <c r="B4" s="4" t="s">
        <v>109</v>
      </c>
      <c r="C4" s="24">
        <f t="shared" si="0"/>
        <v>0</v>
      </c>
      <c r="D4" s="5"/>
      <c r="E4" s="5"/>
      <c r="F4" s="5"/>
      <c r="G4" s="5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</row>
    <row r="5" spans="2:33" s="3" customFormat="1" x14ac:dyDescent="0.2">
      <c r="B5" s="4"/>
      <c r="C5" s="24">
        <f t="shared" si="0"/>
        <v>0</v>
      </c>
      <c r="D5" s="5"/>
      <c r="E5" s="5"/>
      <c r="F5" s="5"/>
      <c r="G5" s="5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</row>
    <row r="6" spans="2:33" s="3" customFormat="1" x14ac:dyDescent="0.2">
      <c r="B6" s="4"/>
      <c r="C6" s="24">
        <f t="shared" si="0"/>
        <v>0</v>
      </c>
      <c r="D6" s="5"/>
      <c r="E6" s="5"/>
      <c r="F6" s="5"/>
      <c r="G6" s="5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</row>
    <row r="7" spans="2:33" s="3" customFormat="1" x14ac:dyDescent="0.2">
      <c r="B7" s="4"/>
      <c r="C7" s="24">
        <f t="shared" si="0"/>
        <v>0</v>
      </c>
      <c r="D7" s="5"/>
      <c r="E7" s="5"/>
      <c r="F7" s="5"/>
      <c r="G7" s="5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</row>
    <row r="8" spans="2:33" s="3" customFormat="1" x14ac:dyDescent="0.2">
      <c r="B8" s="4"/>
      <c r="C8" s="24">
        <f t="shared" si="0"/>
        <v>0</v>
      </c>
      <c r="D8" s="5"/>
      <c r="E8" s="5"/>
      <c r="F8" s="5"/>
      <c r="G8" s="5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</row>
    <row r="9" spans="2:33" s="3" customFormat="1" x14ac:dyDescent="0.2">
      <c r="B9" s="4"/>
      <c r="C9" s="24">
        <f t="shared" si="0"/>
        <v>0</v>
      </c>
      <c r="D9" s="5"/>
      <c r="E9" s="5"/>
      <c r="F9" s="5"/>
      <c r="G9" s="5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</row>
    <row r="10" spans="2:33" s="6" customFormat="1" x14ac:dyDescent="0.2">
      <c r="B10" s="59" t="s">
        <v>107</v>
      </c>
      <c r="C10" s="25">
        <f t="shared" si="0"/>
        <v>0</v>
      </c>
      <c r="D10" s="26">
        <f>SUM(D3:D9)</f>
        <v>0</v>
      </c>
      <c r="E10" s="26">
        <f t="shared" ref="E10:AG10" si="1">SUM(E3:E9)</f>
        <v>0</v>
      </c>
      <c r="F10" s="26">
        <f t="shared" si="1"/>
        <v>0</v>
      </c>
      <c r="G10" s="26">
        <f t="shared" si="1"/>
        <v>0</v>
      </c>
      <c r="H10" s="26">
        <f t="shared" si="1"/>
        <v>0</v>
      </c>
      <c r="I10" s="26">
        <f t="shared" si="1"/>
        <v>0</v>
      </c>
      <c r="J10" s="26">
        <f t="shared" si="1"/>
        <v>0</v>
      </c>
      <c r="K10" s="26">
        <f t="shared" si="1"/>
        <v>0</v>
      </c>
      <c r="L10" s="26">
        <f t="shared" si="1"/>
        <v>0</v>
      </c>
      <c r="M10" s="26">
        <f t="shared" si="1"/>
        <v>0</v>
      </c>
      <c r="N10" s="26">
        <f t="shared" si="1"/>
        <v>0</v>
      </c>
      <c r="O10" s="26">
        <f t="shared" si="1"/>
        <v>0</v>
      </c>
      <c r="P10" s="26">
        <f t="shared" si="1"/>
        <v>0</v>
      </c>
      <c r="Q10" s="26">
        <f t="shared" si="1"/>
        <v>0</v>
      </c>
      <c r="R10" s="26">
        <f t="shared" si="1"/>
        <v>0</v>
      </c>
      <c r="S10" s="26">
        <f t="shared" si="1"/>
        <v>0</v>
      </c>
      <c r="T10" s="26">
        <f t="shared" si="1"/>
        <v>0</v>
      </c>
      <c r="U10" s="26">
        <f t="shared" si="1"/>
        <v>0</v>
      </c>
      <c r="V10" s="26">
        <f t="shared" si="1"/>
        <v>0</v>
      </c>
      <c r="W10" s="26">
        <f t="shared" si="1"/>
        <v>0</v>
      </c>
      <c r="X10" s="26">
        <f t="shared" si="1"/>
        <v>0</v>
      </c>
      <c r="Y10" s="26">
        <f t="shared" si="1"/>
        <v>0</v>
      </c>
      <c r="Z10" s="26">
        <f t="shared" si="1"/>
        <v>0</v>
      </c>
      <c r="AA10" s="26">
        <f t="shared" si="1"/>
        <v>0</v>
      </c>
      <c r="AB10" s="26">
        <f t="shared" si="1"/>
        <v>0</v>
      </c>
      <c r="AC10" s="26">
        <f t="shared" si="1"/>
        <v>0</v>
      </c>
      <c r="AD10" s="26">
        <f t="shared" si="1"/>
        <v>0</v>
      </c>
      <c r="AE10" s="26">
        <f t="shared" si="1"/>
        <v>0</v>
      </c>
      <c r="AF10" s="26">
        <f t="shared" si="1"/>
        <v>0</v>
      </c>
      <c r="AG10" s="26">
        <f t="shared" si="1"/>
        <v>0</v>
      </c>
    </row>
    <row r="11" spans="2:33" x14ac:dyDescent="0.2">
      <c r="B11" s="60" t="s">
        <v>24</v>
      </c>
      <c r="C11" s="24">
        <f t="shared" si="0"/>
        <v>0</v>
      </c>
      <c r="D11" s="27">
        <f>SUM(D12:D26)</f>
        <v>0</v>
      </c>
      <c r="E11" s="27">
        <f t="shared" ref="E11:AG11" si="2">SUM(E12:E26)</f>
        <v>0</v>
      </c>
      <c r="F11" s="27">
        <f t="shared" si="2"/>
        <v>0</v>
      </c>
      <c r="G11" s="27">
        <f t="shared" si="2"/>
        <v>0</v>
      </c>
      <c r="H11" s="27">
        <f t="shared" si="2"/>
        <v>0</v>
      </c>
      <c r="I11" s="27">
        <f t="shared" si="2"/>
        <v>0</v>
      </c>
      <c r="J11" s="27">
        <f t="shared" si="2"/>
        <v>0</v>
      </c>
      <c r="K11" s="27">
        <f t="shared" si="2"/>
        <v>0</v>
      </c>
      <c r="L11" s="27">
        <f t="shared" si="2"/>
        <v>0</v>
      </c>
      <c r="M11" s="27">
        <f t="shared" si="2"/>
        <v>0</v>
      </c>
      <c r="N11" s="27">
        <f t="shared" si="2"/>
        <v>0</v>
      </c>
      <c r="O11" s="27">
        <f t="shared" si="2"/>
        <v>0</v>
      </c>
      <c r="P11" s="27">
        <f t="shared" si="2"/>
        <v>0</v>
      </c>
      <c r="Q11" s="27">
        <f t="shared" si="2"/>
        <v>0</v>
      </c>
      <c r="R11" s="27">
        <f t="shared" si="2"/>
        <v>0</v>
      </c>
      <c r="S11" s="27">
        <f t="shared" si="2"/>
        <v>0</v>
      </c>
      <c r="T11" s="27">
        <f t="shared" si="2"/>
        <v>0</v>
      </c>
      <c r="U11" s="27">
        <f t="shared" si="2"/>
        <v>0</v>
      </c>
      <c r="V11" s="27">
        <f t="shared" si="2"/>
        <v>0</v>
      </c>
      <c r="W11" s="27">
        <f t="shared" si="2"/>
        <v>0</v>
      </c>
      <c r="X11" s="27">
        <f t="shared" si="2"/>
        <v>0</v>
      </c>
      <c r="Y11" s="27">
        <f t="shared" si="2"/>
        <v>0</v>
      </c>
      <c r="Z11" s="27">
        <f t="shared" si="2"/>
        <v>0</v>
      </c>
      <c r="AA11" s="27">
        <f t="shared" si="2"/>
        <v>0</v>
      </c>
      <c r="AB11" s="27">
        <f t="shared" si="2"/>
        <v>0</v>
      </c>
      <c r="AC11" s="27">
        <f t="shared" si="2"/>
        <v>0</v>
      </c>
      <c r="AD11" s="27">
        <f t="shared" si="2"/>
        <v>0</v>
      </c>
      <c r="AE11" s="27">
        <f t="shared" si="2"/>
        <v>0</v>
      </c>
      <c r="AF11" s="27">
        <f t="shared" si="2"/>
        <v>0</v>
      </c>
      <c r="AG11" s="27">
        <f t="shared" si="2"/>
        <v>0</v>
      </c>
    </row>
    <row r="12" spans="2:33" x14ac:dyDescent="0.2">
      <c r="B12" s="4"/>
      <c r="C12" s="24">
        <f t="shared" si="0"/>
        <v>0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spans="2:33" ht="13.5" customHeight="1" x14ac:dyDescent="0.2">
      <c r="B13" s="4"/>
      <c r="C13" s="24">
        <f t="shared" si="0"/>
        <v>0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2:33" x14ac:dyDescent="0.2">
      <c r="B14" s="4"/>
      <c r="C14" s="24">
        <f t="shared" si="0"/>
        <v>0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</row>
    <row r="15" spans="2:33" x14ac:dyDescent="0.2">
      <c r="B15" s="4"/>
      <c r="C15" s="24">
        <f t="shared" si="0"/>
        <v>0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2:33" x14ac:dyDescent="0.2">
      <c r="B16" s="4"/>
      <c r="C16" s="24">
        <f t="shared" si="0"/>
        <v>0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</row>
    <row r="17" spans="2:33" x14ac:dyDescent="0.2">
      <c r="B17" s="4"/>
      <c r="C17" s="24">
        <f t="shared" si="0"/>
        <v>0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</row>
    <row r="18" spans="2:33" x14ac:dyDescent="0.2">
      <c r="B18" s="4"/>
      <c r="C18" s="24">
        <f t="shared" si="0"/>
        <v>0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</row>
    <row r="19" spans="2:33" x14ac:dyDescent="0.2">
      <c r="B19" s="4"/>
      <c r="C19" s="24">
        <f t="shared" si="0"/>
        <v>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</row>
    <row r="20" spans="2:33" x14ac:dyDescent="0.2">
      <c r="B20" s="4"/>
      <c r="C20" s="24">
        <f t="shared" si="0"/>
        <v>0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</row>
    <row r="21" spans="2:33" x14ac:dyDescent="0.2">
      <c r="B21" s="4"/>
      <c r="C21" s="24">
        <f t="shared" si="0"/>
        <v>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</row>
    <row r="22" spans="2:33" x14ac:dyDescent="0.2">
      <c r="B22" s="4"/>
      <c r="C22" s="24">
        <f t="shared" si="0"/>
        <v>0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</row>
    <row r="23" spans="2:33" x14ac:dyDescent="0.2">
      <c r="B23" s="4"/>
      <c r="C23" s="24">
        <f t="shared" si="0"/>
        <v>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</row>
    <row r="24" spans="2:33" s="6" customFormat="1" x14ac:dyDescent="0.2">
      <c r="B24" s="4"/>
      <c r="C24" s="24">
        <f t="shared" si="0"/>
        <v>0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</row>
    <row r="25" spans="2:33" s="6" customFormat="1" x14ac:dyDescent="0.2">
      <c r="B25" s="4"/>
      <c r="C25" s="24">
        <f t="shared" si="0"/>
        <v>0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</row>
    <row r="26" spans="2:33" x14ac:dyDescent="0.2">
      <c r="B26" s="4"/>
      <c r="C26" s="24">
        <f t="shared" si="0"/>
        <v>0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2:33" s="6" customFormat="1" x14ac:dyDescent="0.2">
      <c r="B27" s="59" t="s">
        <v>93</v>
      </c>
      <c r="C27" s="25">
        <f t="shared" si="0"/>
        <v>0</v>
      </c>
      <c r="D27" s="26">
        <f>D11</f>
        <v>0</v>
      </c>
      <c r="E27" s="26">
        <f t="shared" ref="E27:AG27" si="3">E11</f>
        <v>0</v>
      </c>
      <c r="F27" s="26">
        <f t="shared" si="3"/>
        <v>0</v>
      </c>
      <c r="G27" s="26">
        <f t="shared" si="3"/>
        <v>0</v>
      </c>
      <c r="H27" s="26">
        <f t="shared" si="3"/>
        <v>0</v>
      </c>
      <c r="I27" s="26">
        <f t="shared" si="3"/>
        <v>0</v>
      </c>
      <c r="J27" s="26">
        <f t="shared" si="3"/>
        <v>0</v>
      </c>
      <c r="K27" s="26">
        <f t="shared" si="3"/>
        <v>0</v>
      </c>
      <c r="L27" s="26">
        <f t="shared" si="3"/>
        <v>0</v>
      </c>
      <c r="M27" s="26">
        <f t="shared" si="3"/>
        <v>0</v>
      </c>
      <c r="N27" s="26">
        <f t="shared" si="3"/>
        <v>0</v>
      </c>
      <c r="O27" s="26">
        <f t="shared" si="3"/>
        <v>0</v>
      </c>
      <c r="P27" s="26">
        <f t="shared" si="3"/>
        <v>0</v>
      </c>
      <c r="Q27" s="26">
        <f t="shared" si="3"/>
        <v>0</v>
      </c>
      <c r="R27" s="26">
        <f t="shared" si="3"/>
        <v>0</v>
      </c>
      <c r="S27" s="26">
        <f t="shared" si="3"/>
        <v>0</v>
      </c>
      <c r="T27" s="26">
        <f t="shared" si="3"/>
        <v>0</v>
      </c>
      <c r="U27" s="26">
        <f t="shared" si="3"/>
        <v>0</v>
      </c>
      <c r="V27" s="26">
        <f t="shared" si="3"/>
        <v>0</v>
      </c>
      <c r="W27" s="26">
        <f t="shared" si="3"/>
        <v>0</v>
      </c>
      <c r="X27" s="26">
        <f t="shared" si="3"/>
        <v>0</v>
      </c>
      <c r="Y27" s="26">
        <f t="shared" si="3"/>
        <v>0</v>
      </c>
      <c r="Z27" s="26">
        <f t="shared" si="3"/>
        <v>0</v>
      </c>
      <c r="AA27" s="26">
        <f t="shared" si="3"/>
        <v>0</v>
      </c>
      <c r="AB27" s="26">
        <f t="shared" si="3"/>
        <v>0</v>
      </c>
      <c r="AC27" s="26">
        <f t="shared" si="3"/>
        <v>0</v>
      </c>
      <c r="AD27" s="26">
        <f t="shared" si="3"/>
        <v>0</v>
      </c>
      <c r="AE27" s="26">
        <f t="shared" si="3"/>
        <v>0</v>
      </c>
      <c r="AF27" s="26">
        <f t="shared" si="3"/>
        <v>0</v>
      </c>
      <c r="AG27" s="26">
        <f t="shared" si="3"/>
        <v>0</v>
      </c>
    </row>
    <row r="28" spans="2:33" x14ac:dyDescent="0.2">
      <c r="B28" s="59" t="s">
        <v>1</v>
      </c>
      <c r="C28" s="25">
        <f t="shared" si="0"/>
        <v>0</v>
      </c>
      <c r="D28" s="26">
        <f>D10-D27</f>
        <v>0</v>
      </c>
      <c r="E28" s="26">
        <f t="shared" ref="E28:AG28" si="4">E10-E27</f>
        <v>0</v>
      </c>
      <c r="F28" s="26">
        <f t="shared" si="4"/>
        <v>0</v>
      </c>
      <c r="G28" s="26">
        <f t="shared" si="4"/>
        <v>0</v>
      </c>
      <c r="H28" s="26">
        <f t="shared" si="4"/>
        <v>0</v>
      </c>
      <c r="I28" s="26">
        <f t="shared" si="4"/>
        <v>0</v>
      </c>
      <c r="J28" s="26">
        <f t="shared" si="4"/>
        <v>0</v>
      </c>
      <c r="K28" s="26">
        <f t="shared" si="4"/>
        <v>0</v>
      </c>
      <c r="L28" s="26">
        <f t="shared" si="4"/>
        <v>0</v>
      </c>
      <c r="M28" s="26">
        <f t="shared" si="4"/>
        <v>0</v>
      </c>
      <c r="N28" s="26">
        <f t="shared" si="4"/>
        <v>0</v>
      </c>
      <c r="O28" s="26">
        <f t="shared" si="4"/>
        <v>0</v>
      </c>
      <c r="P28" s="26">
        <f t="shared" si="4"/>
        <v>0</v>
      </c>
      <c r="Q28" s="26">
        <f t="shared" si="4"/>
        <v>0</v>
      </c>
      <c r="R28" s="26">
        <f t="shared" si="4"/>
        <v>0</v>
      </c>
      <c r="S28" s="26">
        <f t="shared" si="4"/>
        <v>0</v>
      </c>
      <c r="T28" s="26">
        <f t="shared" si="4"/>
        <v>0</v>
      </c>
      <c r="U28" s="26">
        <f t="shared" si="4"/>
        <v>0</v>
      </c>
      <c r="V28" s="26">
        <f t="shared" si="4"/>
        <v>0</v>
      </c>
      <c r="W28" s="26">
        <f t="shared" si="4"/>
        <v>0</v>
      </c>
      <c r="X28" s="26">
        <f t="shared" si="4"/>
        <v>0</v>
      </c>
      <c r="Y28" s="26">
        <f t="shared" si="4"/>
        <v>0</v>
      </c>
      <c r="Z28" s="26">
        <f t="shared" si="4"/>
        <v>0</v>
      </c>
      <c r="AA28" s="26">
        <f t="shared" si="4"/>
        <v>0</v>
      </c>
      <c r="AB28" s="26">
        <f t="shared" si="4"/>
        <v>0</v>
      </c>
      <c r="AC28" s="26">
        <f t="shared" si="4"/>
        <v>0</v>
      </c>
      <c r="AD28" s="26">
        <f t="shared" si="4"/>
        <v>0</v>
      </c>
      <c r="AE28" s="26">
        <f t="shared" si="4"/>
        <v>0</v>
      </c>
      <c r="AF28" s="26">
        <f t="shared" si="4"/>
        <v>0</v>
      </c>
      <c r="AG28" s="26">
        <f t="shared" si="4"/>
        <v>0</v>
      </c>
    </row>
    <row r="29" spans="2:33" s="6" customFormat="1" x14ac:dyDescent="0.2">
      <c r="B29" s="51" t="s">
        <v>2</v>
      </c>
      <c r="C29" s="24">
        <f t="shared" si="0"/>
        <v>0</v>
      </c>
      <c r="D29" s="5"/>
      <c r="E29" s="5"/>
      <c r="F29" s="5"/>
      <c r="G29" s="5"/>
      <c r="H29" s="5"/>
      <c r="I29" s="5">
        <f>'Lavori Pubblici'!C4/30</f>
        <v>0</v>
      </c>
      <c r="J29" s="5">
        <f>Tabella1[[#This Row],[6]]</f>
        <v>0</v>
      </c>
      <c r="K29" s="5">
        <f>Tabella1[[#This Row],[7]]</f>
        <v>0</v>
      </c>
      <c r="L29" s="5">
        <f>Tabella1[[#This Row],[7]]</f>
        <v>0</v>
      </c>
      <c r="M29" s="5">
        <f>Tabella1[[#This Row],[8]]</f>
        <v>0</v>
      </c>
      <c r="N29" s="5">
        <f>Tabella1[[#This Row],[8]]</f>
        <v>0</v>
      </c>
      <c r="O29" s="5">
        <f>Tabella1[[#This Row],[9]]</f>
        <v>0</v>
      </c>
      <c r="P29" s="5">
        <f>Tabella1[[#This Row],[9]]</f>
        <v>0</v>
      </c>
      <c r="Q29" s="5">
        <f>Tabella1[[#This Row],[10]]</f>
        <v>0</v>
      </c>
      <c r="R29" s="5">
        <f>Tabella1[[#This Row],[10]]</f>
        <v>0</v>
      </c>
      <c r="S29" s="5">
        <f>Tabella1[[#This Row],[11]]</f>
        <v>0</v>
      </c>
      <c r="T29" s="5">
        <f>Tabella1[[#This Row],[11]]</f>
        <v>0</v>
      </c>
      <c r="U29" s="5">
        <f>Tabella1[[#This Row],[12]]</f>
        <v>0</v>
      </c>
      <c r="V29" s="5">
        <f>Tabella1[[#This Row],[12]]</f>
        <v>0</v>
      </c>
      <c r="W29" s="5">
        <f>Tabella1[[#This Row],[13]]</f>
        <v>0</v>
      </c>
      <c r="X29" s="5">
        <f>Tabella1[[#This Row],[13]]</f>
        <v>0</v>
      </c>
      <c r="Y29" s="5">
        <f>Tabella1[[#This Row],[14]]</f>
        <v>0</v>
      </c>
      <c r="Z29" s="5">
        <f>Tabella1[[#This Row],[14]]</f>
        <v>0</v>
      </c>
      <c r="AA29" s="5">
        <f>Tabella1[[#This Row],[15]]</f>
        <v>0</v>
      </c>
      <c r="AB29" s="5">
        <f>Tabella1[[#This Row],[15]]</f>
        <v>0</v>
      </c>
      <c r="AC29" s="5">
        <f>Tabella1[[#This Row],[16]]</f>
        <v>0</v>
      </c>
      <c r="AD29" s="5">
        <f>Tabella1[[#This Row],[16]]</f>
        <v>0</v>
      </c>
      <c r="AE29" s="5">
        <f>Tabella1[[#This Row],[17]]</f>
        <v>0</v>
      </c>
      <c r="AF29" s="5">
        <f>Tabella1[[#This Row],[17]]</f>
        <v>0</v>
      </c>
      <c r="AG29" s="5">
        <f>Tabella1[[#This Row],[18]]</f>
        <v>0</v>
      </c>
    </row>
    <row r="30" spans="2:33" s="6" customFormat="1" x14ac:dyDescent="0.2">
      <c r="B30" s="59" t="s">
        <v>3</v>
      </c>
      <c r="C30" s="25">
        <f t="shared" si="0"/>
        <v>0</v>
      </c>
      <c r="D30" s="26">
        <f>D28-D29</f>
        <v>0</v>
      </c>
      <c r="E30" s="26">
        <f t="shared" ref="E30:AG30" si="5">E28-E29</f>
        <v>0</v>
      </c>
      <c r="F30" s="26">
        <f t="shared" si="5"/>
        <v>0</v>
      </c>
      <c r="G30" s="26">
        <f t="shared" si="5"/>
        <v>0</v>
      </c>
      <c r="H30" s="26">
        <f t="shared" si="5"/>
        <v>0</v>
      </c>
      <c r="I30" s="26">
        <f t="shared" si="5"/>
        <v>0</v>
      </c>
      <c r="J30" s="26">
        <f t="shared" si="5"/>
        <v>0</v>
      </c>
      <c r="K30" s="26">
        <f t="shared" si="5"/>
        <v>0</v>
      </c>
      <c r="L30" s="26">
        <f t="shared" si="5"/>
        <v>0</v>
      </c>
      <c r="M30" s="26">
        <f t="shared" si="5"/>
        <v>0</v>
      </c>
      <c r="N30" s="26">
        <f t="shared" si="5"/>
        <v>0</v>
      </c>
      <c r="O30" s="26">
        <f t="shared" si="5"/>
        <v>0</v>
      </c>
      <c r="P30" s="26">
        <f t="shared" si="5"/>
        <v>0</v>
      </c>
      <c r="Q30" s="26">
        <f t="shared" si="5"/>
        <v>0</v>
      </c>
      <c r="R30" s="26">
        <f t="shared" si="5"/>
        <v>0</v>
      </c>
      <c r="S30" s="26">
        <f t="shared" si="5"/>
        <v>0</v>
      </c>
      <c r="T30" s="26">
        <f t="shared" si="5"/>
        <v>0</v>
      </c>
      <c r="U30" s="26">
        <f t="shared" si="5"/>
        <v>0</v>
      </c>
      <c r="V30" s="26">
        <f t="shared" si="5"/>
        <v>0</v>
      </c>
      <c r="W30" s="26">
        <f t="shared" si="5"/>
        <v>0</v>
      </c>
      <c r="X30" s="26">
        <f t="shared" si="5"/>
        <v>0</v>
      </c>
      <c r="Y30" s="26">
        <f t="shared" si="5"/>
        <v>0</v>
      </c>
      <c r="Z30" s="26">
        <f t="shared" si="5"/>
        <v>0</v>
      </c>
      <c r="AA30" s="26">
        <f t="shared" si="5"/>
        <v>0</v>
      </c>
      <c r="AB30" s="26">
        <f t="shared" si="5"/>
        <v>0</v>
      </c>
      <c r="AC30" s="26">
        <f t="shared" si="5"/>
        <v>0</v>
      </c>
      <c r="AD30" s="26">
        <f t="shared" si="5"/>
        <v>0</v>
      </c>
      <c r="AE30" s="26">
        <f t="shared" si="5"/>
        <v>0</v>
      </c>
      <c r="AF30" s="26">
        <f t="shared" si="5"/>
        <v>0</v>
      </c>
      <c r="AG30" s="26">
        <f t="shared" si="5"/>
        <v>0</v>
      </c>
    </row>
    <row r="31" spans="2:33" s="6" customFormat="1" x14ac:dyDescent="0.2">
      <c r="B31" s="51" t="s">
        <v>4</v>
      </c>
      <c r="C31" s="24">
        <f t="shared" si="0"/>
        <v>0</v>
      </c>
      <c r="D31" s="27">
        <f>'Flusso Cassa'!E17</f>
        <v>0</v>
      </c>
      <c r="E31" s="27">
        <f>'Flusso Cassa'!F17</f>
        <v>0</v>
      </c>
      <c r="F31" s="27">
        <f>'Flusso Cassa'!G17</f>
        <v>0</v>
      </c>
      <c r="G31" s="27">
        <f>'Flusso Cassa'!H17</f>
        <v>0</v>
      </c>
      <c r="H31" s="27">
        <f>'Flusso Cassa'!I17</f>
        <v>0</v>
      </c>
      <c r="I31" s="27">
        <f>'Flusso Cassa'!J17</f>
        <v>0</v>
      </c>
      <c r="J31" s="27">
        <f>'Flusso Cassa'!K17</f>
        <v>0</v>
      </c>
      <c r="K31" s="27">
        <f>'Flusso Cassa'!L17</f>
        <v>0</v>
      </c>
      <c r="L31" s="27">
        <f>'Flusso Cassa'!M17</f>
        <v>0</v>
      </c>
      <c r="M31" s="27">
        <f>'Flusso Cassa'!N17</f>
        <v>0</v>
      </c>
      <c r="N31" s="27">
        <f>'Flusso Cassa'!O17</f>
        <v>0</v>
      </c>
      <c r="O31" s="27">
        <f>'Flusso Cassa'!P17</f>
        <v>0</v>
      </c>
      <c r="P31" s="27">
        <f>'Flusso Cassa'!Q17</f>
        <v>0</v>
      </c>
      <c r="Q31" s="27">
        <f>'Flusso Cassa'!R17</f>
        <v>0</v>
      </c>
      <c r="R31" s="27">
        <f>'Flusso Cassa'!S17</f>
        <v>0</v>
      </c>
      <c r="S31" s="27">
        <f>'Flusso Cassa'!T17</f>
        <v>0</v>
      </c>
      <c r="T31" s="27">
        <f>'Flusso Cassa'!U17</f>
        <v>0</v>
      </c>
      <c r="U31" s="27">
        <f>'Flusso Cassa'!V17</f>
        <v>0</v>
      </c>
      <c r="V31" s="27">
        <f>'Flusso Cassa'!W17</f>
        <v>0</v>
      </c>
      <c r="W31" s="27">
        <f>'Flusso Cassa'!X17</f>
        <v>0</v>
      </c>
      <c r="X31" s="27">
        <f>'Flusso Cassa'!Y17</f>
        <v>0</v>
      </c>
      <c r="Y31" s="27">
        <f>'Flusso Cassa'!Z17</f>
        <v>0</v>
      </c>
      <c r="Z31" s="27">
        <f>'Flusso Cassa'!AA17</f>
        <v>0</v>
      </c>
      <c r="AA31" s="27">
        <f>'Flusso Cassa'!AB17</f>
        <v>0</v>
      </c>
      <c r="AB31" s="27">
        <f>'Flusso Cassa'!AC17</f>
        <v>0</v>
      </c>
      <c r="AC31" s="27">
        <f>'Flusso Cassa'!AD17</f>
        <v>0</v>
      </c>
      <c r="AD31" s="27">
        <f>'Flusso Cassa'!AE17</f>
        <v>0</v>
      </c>
      <c r="AE31" s="27">
        <f>'Flusso Cassa'!AF17</f>
        <v>0</v>
      </c>
      <c r="AF31" s="27">
        <f>'Flusso Cassa'!AG17</f>
        <v>0</v>
      </c>
      <c r="AG31" s="27">
        <f>'Flusso Cassa'!AH17</f>
        <v>0</v>
      </c>
    </row>
    <row r="32" spans="2:33" x14ac:dyDescent="0.2">
      <c r="B32" s="59" t="s">
        <v>5</v>
      </c>
      <c r="C32" s="25">
        <f t="shared" si="0"/>
        <v>0</v>
      </c>
      <c r="D32" s="26">
        <f>D30-D31</f>
        <v>0</v>
      </c>
      <c r="E32" s="26">
        <f t="shared" ref="E32:AG32" si="6">E30-E31</f>
        <v>0</v>
      </c>
      <c r="F32" s="26">
        <f t="shared" si="6"/>
        <v>0</v>
      </c>
      <c r="G32" s="26">
        <f t="shared" si="6"/>
        <v>0</v>
      </c>
      <c r="H32" s="26">
        <f t="shared" si="6"/>
        <v>0</v>
      </c>
      <c r="I32" s="26">
        <f t="shared" si="6"/>
        <v>0</v>
      </c>
      <c r="J32" s="26">
        <f t="shared" si="6"/>
        <v>0</v>
      </c>
      <c r="K32" s="26">
        <f t="shared" si="6"/>
        <v>0</v>
      </c>
      <c r="L32" s="26">
        <f t="shared" si="6"/>
        <v>0</v>
      </c>
      <c r="M32" s="26">
        <f t="shared" si="6"/>
        <v>0</v>
      </c>
      <c r="N32" s="26">
        <f t="shared" si="6"/>
        <v>0</v>
      </c>
      <c r="O32" s="26">
        <f t="shared" si="6"/>
        <v>0</v>
      </c>
      <c r="P32" s="26">
        <f t="shared" si="6"/>
        <v>0</v>
      </c>
      <c r="Q32" s="26">
        <f t="shared" si="6"/>
        <v>0</v>
      </c>
      <c r="R32" s="26">
        <f t="shared" si="6"/>
        <v>0</v>
      </c>
      <c r="S32" s="26">
        <f t="shared" si="6"/>
        <v>0</v>
      </c>
      <c r="T32" s="26">
        <f t="shared" si="6"/>
        <v>0</v>
      </c>
      <c r="U32" s="26">
        <f t="shared" si="6"/>
        <v>0</v>
      </c>
      <c r="V32" s="26">
        <f t="shared" si="6"/>
        <v>0</v>
      </c>
      <c r="W32" s="26">
        <f t="shared" si="6"/>
        <v>0</v>
      </c>
      <c r="X32" s="26">
        <f t="shared" si="6"/>
        <v>0</v>
      </c>
      <c r="Y32" s="26">
        <f t="shared" si="6"/>
        <v>0</v>
      </c>
      <c r="Z32" s="26">
        <f t="shared" si="6"/>
        <v>0</v>
      </c>
      <c r="AA32" s="26">
        <f t="shared" si="6"/>
        <v>0</v>
      </c>
      <c r="AB32" s="26">
        <f t="shared" si="6"/>
        <v>0</v>
      </c>
      <c r="AC32" s="26">
        <f t="shared" si="6"/>
        <v>0</v>
      </c>
      <c r="AD32" s="26">
        <f t="shared" si="6"/>
        <v>0</v>
      </c>
      <c r="AE32" s="26">
        <f t="shared" si="6"/>
        <v>0</v>
      </c>
      <c r="AF32" s="26">
        <f t="shared" si="6"/>
        <v>0</v>
      </c>
      <c r="AG32" s="26">
        <f t="shared" si="6"/>
        <v>0</v>
      </c>
    </row>
    <row r="33" spans="2:33" x14ac:dyDescent="0.2">
      <c r="B33" s="60" t="s">
        <v>25</v>
      </c>
      <c r="C33" s="24">
        <f t="shared" si="0"/>
        <v>0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</row>
    <row r="34" spans="2:33" x14ac:dyDescent="0.2">
      <c r="B34" s="61" t="s">
        <v>6</v>
      </c>
      <c r="C34" s="44">
        <f t="shared" si="0"/>
        <v>0</v>
      </c>
      <c r="D34" s="45">
        <f>D32-D33</f>
        <v>0</v>
      </c>
      <c r="E34" s="45">
        <f t="shared" ref="E34:AG34" si="7">E32-E33</f>
        <v>0</v>
      </c>
      <c r="F34" s="45">
        <f t="shared" si="7"/>
        <v>0</v>
      </c>
      <c r="G34" s="45">
        <f t="shared" si="7"/>
        <v>0</v>
      </c>
      <c r="H34" s="45">
        <f t="shared" si="7"/>
        <v>0</v>
      </c>
      <c r="I34" s="45">
        <f t="shared" si="7"/>
        <v>0</v>
      </c>
      <c r="J34" s="45">
        <f t="shared" si="7"/>
        <v>0</v>
      </c>
      <c r="K34" s="45">
        <f t="shared" si="7"/>
        <v>0</v>
      </c>
      <c r="L34" s="45">
        <f t="shared" si="7"/>
        <v>0</v>
      </c>
      <c r="M34" s="45">
        <f t="shared" si="7"/>
        <v>0</v>
      </c>
      <c r="N34" s="45">
        <f t="shared" si="7"/>
        <v>0</v>
      </c>
      <c r="O34" s="45">
        <f t="shared" si="7"/>
        <v>0</v>
      </c>
      <c r="P34" s="45">
        <f t="shared" si="7"/>
        <v>0</v>
      </c>
      <c r="Q34" s="45">
        <f t="shared" si="7"/>
        <v>0</v>
      </c>
      <c r="R34" s="45">
        <f t="shared" si="7"/>
        <v>0</v>
      </c>
      <c r="S34" s="45">
        <f t="shared" si="7"/>
        <v>0</v>
      </c>
      <c r="T34" s="45">
        <f t="shared" si="7"/>
        <v>0</v>
      </c>
      <c r="U34" s="45">
        <f t="shared" si="7"/>
        <v>0</v>
      </c>
      <c r="V34" s="45">
        <f t="shared" si="7"/>
        <v>0</v>
      </c>
      <c r="W34" s="45">
        <f t="shared" si="7"/>
        <v>0</v>
      </c>
      <c r="X34" s="45">
        <f t="shared" si="7"/>
        <v>0</v>
      </c>
      <c r="Y34" s="45">
        <f t="shared" si="7"/>
        <v>0</v>
      </c>
      <c r="Z34" s="45">
        <f t="shared" si="7"/>
        <v>0</v>
      </c>
      <c r="AA34" s="45">
        <f t="shared" si="7"/>
        <v>0</v>
      </c>
      <c r="AB34" s="45">
        <f t="shared" si="7"/>
        <v>0</v>
      </c>
      <c r="AC34" s="45">
        <f t="shared" si="7"/>
        <v>0</v>
      </c>
      <c r="AD34" s="45">
        <f t="shared" si="7"/>
        <v>0</v>
      </c>
      <c r="AE34" s="45">
        <f t="shared" si="7"/>
        <v>0</v>
      </c>
      <c r="AF34" s="45">
        <f t="shared" si="7"/>
        <v>0</v>
      </c>
      <c r="AG34" s="45">
        <f t="shared" si="7"/>
        <v>0</v>
      </c>
    </row>
    <row r="37" spans="2:33" x14ac:dyDescent="0.2">
      <c r="D37" s="7"/>
    </row>
    <row r="38" spans="2:33" x14ac:dyDescent="0.2">
      <c r="D38" s="7"/>
    </row>
    <row r="39" spans="2:33" x14ac:dyDescent="0.2">
      <c r="D39" s="7"/>
    </row>
    <row r="40" spans="2:33" x14ac:dyDescent="0.2">
      <c r="D40" s="8"/>
    </row>
  </sheetData>
  <sheetProtection algorithmName="SHA-512" hashValue="1aELw8dm93YL2imCM7RUCGiIobxisH8KiQI7fqm1qaiywT+wZDuMSxcGARESw5dDqi1LkbGXt67cM1UTEVKjmg==" saltValue="gYBmRAyDRaGBq7ZVgrwaBQ==" spinCount="100000" sheet="1" formatCells="0" formatColumns="0" formatRows="0"/>
  <phoneticPr fontId="20" type="noConversion"/>
  <dataValidations count="1">
    <dataValidation type="decimal" allowBlank="1" showInputMessage="1" showErrorMessage="1" sqref="D3:AG34" xr:uid="{D77681B8-CB42-464C-BBC2-A13AF35AAF3D}">
      <formula1>0</formula1>
      <formula2>100000000000</formula2>
    </dataValidation>
  </dataValidations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55D06-79CD-42D7-A885-2BD66BBC9339}">
  <dimension ref="A1:AH344"/>
  <sheetViews>
    <sheetView zoomScale="115" zoomScaleNormal="115" workbookViewId="0">
      <selection activeCell="B1" sqref="B1"/>
    </sheetView>
  </sheetViews>
  <sheetFormatPr defaultColWidth="9.140625" defaultRowHeight="12.75" x14ac:dyDescent="0.2"/>
  <cols>
    <col min="1" max="1" width="3.5703125" style="10" customWidth="1"/>
    <col min="2" max="2" width="38.85546875" style="10" bestFit="1" customWidth="1"/>
    <col min="3" max="3" width="13.42578125" style="10" customWidth="1"/>
    <col min="4" max="4" width="11.7109375" style="10" customWidth="1"/>
    <col min="5" max="5" width="13.42578125" style="10" customWidth="1"/>
    <col min="6" max="34" width="9.5703125" style="10" customWidth="1"/>
    <col min="35" max="16384" width="9.140625" style="10"/>
  </cols>
  <sheetData>
    <row r="1" spans="1:34" ht="24.95" customHeight="1" x14ac:dyDescent="0.2">
      <c r="A1" s="53"/>
      <c r="B1" s="97" t="s">
        <v>94</v>
      </c>
      <c r="C1" s="9"/>
      <c r="D1" s="9"/>
    </row>
    <row r="2" spans="1:34" s="11" customFormat="1" ht="34.5" customHeight="1" x14ac:dyDescent="0.2">
      <c r="A2" s="55"/>
      <c r="B2" s="95" t="s">
        <v>7</v>
      </c>
      <c r="C2" s="96" t="s">
        <v>75</v>
      </c>
      <c r="D2" s="96">
        <v>0</v>
      </c>
      <c r="E2" s="96" t="str">
        <f>'Conto Economico'!D2</f>
        <v>1</v>
      </c>
      <c r="F2" s="96" t="str">
        <f>'Conto Economico'!E2</f>
        <v>2</v>
      </c>
      <c r="G2" s="96" t="str">
        <f>'Conto Economico'!F2</f>
        <v>3</v>
      </c>
      <c r="H2" s="96" t="str">
        <f>'Conto Economico'!G2</f>
        <v>4</v>
      </c>
      <c r="I2" s="96" t="str">
        <f>'Conto Economico'!H2</f>
        <v>5</v>
      </c>
      <c r="J2" s="96" t="str">
        <f>'Conto Economico'!I2</f>
        <v>6</v>
      </c>
      <c r="K2" s="96" t="str">
        <f>'Conto Economico'!J2</f>
        <v>7</v>
      </c>
      <c r="L2" s="96" t="str">
        <f>'Conto Economico'!K2</f>
        <v>8</v>
      </c>
      <c r="M2" s="96" t="str">
        <f>'Conto Economico'!L2</f>
        <v>9</v>
      </c>
      <c r="N2" s="96" t="str">
        <f>'Conto Economico'!M2</f>
        <v>10</v>
      </c>
      <c r="O2" s="96" t="str">
        <f>'Conto Economico'!N2</f>
        <v>11</v>
      </c>
      <c r="P2" s="96" t="str">
        <f>'Conto Economico'!O2</f>
        <v>12</v>
      </c>
      <c r="Q2" s="96" t="str">
        <f>'Conto Economico'!P2</f>
        <v>13</v>
      </c>
      <c r="R2" s="96" t="str">
        <f>'Conto Economico'!Q2</f>
        <v>14</v>
      </c>
      <c r="S2" s="96" t="str">
        <f>'Conto Economico'!R2</f>
        <v>15</v>
      </c>
      <c r="T2" s="96" t="str">
        <f>'Conto Economico'!S2</f>
        <v>16</v>
      </c>
      <c r="U2" s="96" t="str">
        <f>'Conto Economico'!T2</f>
        <v>17</v>
      </c>
      <c r="V2" s="96" t="str">
        <f>'Conto Economico'!U2</f>
        <v>18</v>
      </c>
      <c r="W2" s="96" t="str">
        <f>'Conto Economico'!V2</f>
        <v>19</v>
      </c>
      <c r="X2" s="96" t="str">
        <f>'Conto Economico'!W2</f>
        <v>20</v>
      </c>
      <c r="Y2" s="96" t="str">
        <f>'Conto Economico'!X2</f>
        <v>21</v>
      </c>
      <c r="Z2" s="96" t="str">
        <f>'Conto Economico'!Y2</f>
        <v>22</v>
      </c>
      <c r="AA2" s="96" t="str">
        <f>'Conto Economico'!Z2</f>
        <v>23</v>
      </c>
      <c r="AB2" s="96" t="str">
        <f>'Conto Economico'!AA2</f>
        <v>24</v>
      </c>
      <c r="AC2" s="96" t="str">
        <f>'Conto Economico'!AB2</f>
        <v>25</v>
      </c>
      <c r="AD2" s="96" t="str">
        <f>'Conto Economico'!AC2</f>
        <v>26</v>
      </c>
      <c r="AE2" s="96" t="str">
        <f>'Conto Economico'!AD2</f>
        <v>27</v>
      </c>
      <c r="AF2" s="96" t="str">
        <f>'Conto Economico'!AE2</f>
        <v>28</v>
      </c>
      <c r="AG2" s="96" t="str">
        <f>'Conto Economico'!AF2</f>
        <v>29</v>
      </c>
      <c r="AH2" s="96">
        <v>30</v>
      </c>
    </row>
    <row r="3" spans="1:34" s="9" customFormat="1" ht="16.5" customHeight="1" x14ac:dyDescent="0.2">
      <c r="A3" s="54"/>
      <c r="B3" s="56" t="s">
        <v>79</v>
      </c>
      <c r="C3" s="28">
        <f t="shared" ref="C3:C22" si="0">SUM(E3:AH3)</f>
        <v>0</v>
      </c>
      <c r="D3" s="29"/>
      <c r="E3" s="30">
        <f t="shared" ref="E3" si="1">D22</f>
        <v>0</v>
      </c>
      <c r="F3" s="30">
        <f t="shared" ref="F3" si="2">E22</f>
        <v>0</v>
      </c>
      <c r="G3" s="30">
        <f t="shared" ref="G3" si="3">F22</f>
        <v>0</v>
      </c>
      <c r="H3" s="30">
        <f t="shared" ref="H3" si="4">G22</f>
        <v>0</v>
      </c>
      <c r="I3" s="30">
        <f t="shared" ref="I3" si="5">H22</f>
        <v>0</v>
      </c>
      <c r="J3" s="30">
        <f t="shared" ref="J3" si="6">I22</f>
        <v>0</v>
      </c>
      <c r="K3" s="30">
        <f t="shared" ref="K3" si="7">J22</f>
        <v>0</v>
      </c>
      <c r="L3" s="30">
        <f t="shared" ref="L3" si="8">K22</f>
        <v>0</v>
      </c>
      <c r="M3" s="30">
        <f t="shared" ref="M3" si="9">L22</f>
        <v>0</v>
      </c>
      <c r="N3" s="30">
        <f t="shared" ref="N3" si="10">M22</f>
        <v>0</v>
      </c>
      <c r="O3" s="30">
        <f t="shared" ref="O3" si="11">N22</f>
        <v>0</v>
      </c>
      <c r="P3" s="30">
        <f t="shared" ref="P3" si="12">O22</f>
        <v>0</v>
      </c>
      <c r="Q3" s="30">
        <f t="shared" ref="Q3" si="13">P22</f>
        <v>0</v>
      </c>
      <c r="R3" s="30">
        <f t="shared" ref="R3" si="14">Q22</f>
        <v>0</v>
      </c>
      <c r="S3" s="30">
        <f t="shared" ref="S3" si="15">R22</f>
        <v>0</v>
      </c>
      <c r="T3" s="30">
        <f t="shared" ref="T3" si="16">S22</f>
        <v>0</v>
      </c>
      <c r="U3" s="30">
        <f t="shared" ref="U3" si="17">T22</f>
        <v>0</v>
      </c>
      <c r="V3" s="30">
        <f t="shared" ref="V3" si="18">U22</f>
        <v>0</v>
      </c>
      <c r="W3" s="30">
        <f t="shared" ref="W3" si="19">V22</f>
        <v>0</v>
      </c>
      <c r="X3" s="30">
        <f t="shared" ref="X3" si="20">W22</f>
        <v>0</v>
      </c>
      <c r="Y3" s="30">
        <f t="shared" ref="Y3" si="21">X22</f>
        <v>0</v>
      </c>
      <c r="Z3" s="30">
        <f t="shared" ref="Z3" si="22">Y22</f>
        <v>0</v>
      </c>
      <c r="AA3" s="30">
        <f t="shared" ref="AA3" si="23">Z22</f>
        <v>0</v>
      </c>
      <c r="AB3" s="30">
        <f t="shared" ref="AB3" si="24">AA22</f>
        <v>0</v>
      </c>
      <c r="AC3" s="30">
        <f t="shared" ref="AC3" si="25">AB22</f>
        <v>0</v>
      </c>
      <c r="AD3" s="30">
        <f t="shared" ref="AD3" si="26">AC22</f>
        <v>0</v>
      </c>
      <c r="AE3" s="30">
        <f t="shared" ref="AE3" si="27">AD22</f>
        <v>0</v>
      </c>
      <c r="AF3" s="30">
        <f t="shared" ref="AF3" si="28">AE22</f>
        <v>0</v>
      </c>
      <c r="AG3" s="30">
        <f t="shared" ref="AG3" si="29">AF22</f>
        <v>0</v>
      </c>
      <c r="AH3" s="30">
        <f t="shared" ref="AH3" si="30">AG22</f>
        <v>0</v>
      </c>
    </row>
    <row r="4" spans="1:34" s="9" customFormat="1" ht="16.5" customHeight="1" x14ac:dyDescent="0.2">
      <c r="A4" s="54"/>
      <c r="B4" s="56" t="s">
        <v>106</v>
      </c>
      <c r="C4" s="28">
        <f t="shared" si="0"/>
        <v>0</v>
      </c>
      <c r="D4" s="29"/>
      <c r="E4" s="30">
        <f>'Conto Economico'!D10</f>
        <v>0</v>
      </c>
      <c r="F4" s="30">
        <f>'Conto Economico'!E10</f>
        <v>0</v>
      </c>
      <c r="G4" s="30">
        <f>'Conto Economico'!F10</f>
        <v>0</v>
      </c>
      <c r="H4" s="30">
        <f>'Conto Economico'!G10</f>
        <v>0</v>
      </c>
      <c r="I4" s="30">
        <f>'Conto Economico'!H10</f>
        <v>0</v>
      </c>
      <c r="J4" s="30">
        <f>'Conto Economico'!I10</f>
        <v>0</v>
      </c>
      <c r="K4" s="30">
        <f>'Conto Economico'!J10</f>
        <v>0</v>
      </c>
      <c r="L4" s="30">
        <f>'Conto Economico'!K10</f>
        <v>0</v>
      </c>
      <c r="M4" s="30">
        <f>'Conto Economico'!L10</f>
        <v>0</v>
      </c>
      <c r="N4" s="30">
        <f>'Conto Economico'!M10</f>
        <v>0</v>
      </c>
      <c r="O4" s="30">
        <f>'Conto Economico'!N10</f>
        <v>0</v>
      </c>
      <c r="P4" s="30">
        <f>'Conto Economico'!O10</f>
        <v>0</v>
      </c>
      <c r="Q4" s="30">
        <f>'Conto Economico'!P10</f>
        <v>0</v>
      </c>
      <c r="R4" s="30">
        <f>'Conto Economico'!Q10</f>
        <v>0</v>
      </c>
      <c r="S4" s="30">
        <f>'Conto Economico'!R10</f>
        <v>0</v>
      </c>
      <c r="T4" s="30">
        <f>'Conto Economico'!S10</f>
        <v>0</v>
      </c>
      <c r="U4" s="30">
        <f>'Conto Economico'!T10</f>
        <v>0</v>
      </c>
      <c r="V4" s="30">
        <f>'Conto Economico'!U10</f>
        <v>0</v>
      </c>
      <c r="W4" s="30">
        <f>'Conto Economico'!V10</f>
        <v>0</v>
      </c>
      <c r="X4" s="30">
        <f>'Conto Economico'!W10</f>
        <v>0</v>
      </c>
      <c r="Y4" s="30">
        <f>'Conto Economico'!X10</f>
        <v>0</v>
      </c>
      <c r="Z4" s="30">
        <f>'Conto Economico'!Y10</f>
        <v>0</v>
      </c>
      <c r="AA4" s="30">
        <f>'Conto Economico'!Z10</f>
        <v>0</v>
      </c>
      <c r="AB4" s="30">
        <f>'Conto Economico'!AA10</f>
        <v>0</v>
      </c>
      <c r="AC4" s="30">
        <f>'Conto Economico'!AB10</f>
        <v>0</v>
      </c>
      <c r="AD4" s="30">
        <f>'Conto Economico'!AC10</f>
        <v>0</v>
      </c>
      <c r="AE4" s="30">
        <f>'Conto Economico'!AD10</f>
        <v>0</v>
      </c>
      <c r="AF4" s="30">
        <f>'Conto Economico'!AE10</f>
        <v>0</v>
      </c>
      <c r="AG4" s="30">
        <f>'Conto Economico'!AF10</f>
        <v>0</v>
      </c>
      <c r="AH4" s="30">
        <f>'Conto Economico'!AG10</f>
        <v>0</v>
      </c>
    </row>
    <row r="5" spans="1:34" s="9" customFormat="1" ht="16.5" customHeight="1" x14ac:dyDescent="0.2">
      <c r="A5" s="54"/>
      <c r="B5" s="56" t="s">
        <v>8</v>
      </c>
      <c r="C5" s="28">
        <f t="shared" si="0"/>
        <v>0</v>
      </c>
      <c r="D5" s="29"/>
      <c r="E5" s="30">
        <f>'Conto Economico'!D27</f>
        <v>0</v>
      </c>
      <c r="F5" s="30">
        <f>'Conto Economico'!E27</f>
        <v>0</v>
      </c>
      <c r="G5" s="30">
        <f>'Conto Economico'!F27</f>
        <v>0</v>
      </c>
      <c r="H5" s="30">
        <f>'Conto Economico'!G27</f>
        <v>0</v>
      </c>
      <c r="I5" s="30">
        <f>'Conto Economico'!H27</f>
        <v>0</v>
      </c>
      <c r="J5" s="30">
        <f>'Conto Economico'!I27</f>
        <v>0</v>
      </c>
      <c r="K5" s="30">
        <f>'Conto Economico'!J27</f>
        <v>0</v>
      </c>
      <c r="L5" s="30">
        <f>'Conto Economico'!K27</f>
        <v>0</v>
      </c>
      <c r="M5" s="30">
        <f>'Conto Economico'!L27</f>
        <v>0</v>
      </c>
      <c r="N5" s="30">
        <f>'Conto Economico'!M27</f>
        <v>0</v>
      </c>
      <c r="O5" s="30">
        <f>'Conto Economico'!N27</f>
        <v>0</v>
      </c>
      <c r="P5" s="30">
        <f>'Conto Economico'!O27</f>
        <v>0</v>
      </c>
      <c r="Q5" s="30">
        <f>'Conto Economico'!P27</f>
        <v>0</v>
      </c>
      <c r="R5" s="30">
        <f>'Conto Economico'!Q27</f>
        <v>0</v>
      </c>
      <c r="S5" s="30">
        <f>'Conto Economico'!R27</f>
        <v>0</v>
      </c>
      <c r="T5" s="30">
        <f>'Conto Economico'!S27</f>
        <v>0</v>
      </c>
      <c r="U5" s="30">
        <f>'Conto Economico'!T27</f>
        <v>0</v>
      </c>
      <c r="V5" s="30">
        <f>'Conto Economico'!U27</f>
        <v>0</v>
      </c>
      <c r="W5" s="30">
        <f>'Conto Economico'!V27</f>
        <v>0</v>
      </c>
      <c r="X5" s="30">
        <f>'Conto Economico'!W27</f>
        <v>0</v>
      </c>
      <c r="Y5" s="30">
        <f>'Conto Economico'!X27</f>
        <v>0</v>
      </c>
      <c r="Z5" s="30">
        <f>'Conto Economico'!Y27</f>
        <v>0</v>
      </c>
      <c r="AA5" s="30">
        <f>'Conto Economico'!Z27</f>
        <v>0</v>
      </c>
      <c r="AB5" s="30">
        <f>'Conto Economico'!AA27</f>
        <v>0</v>
      </c>
      <c r="AC5" s="30">
        <f>'Conto Economico'!AB27</f>
        <v>0</v>
      </c>
      <c r="AD5" s="30">
        <f>'Conto Economico'!AC27</f>
        <v>0</v>
      </c>
      <c r="AE5" s="30">
        <f>'Conto Economico'!AD27</f>
        <v>0</v>
      </c>
      <c r="AF5" s="30">
        <f>'Conto Economico'!AE27</f>
        <v>0</v>
      </c>
      <c r="AG5" s="30">
        <f>'Conto Economico'!AF27</f>
        <v>0</v>
      </c>
      <c r="AH5" s="30">
        <f>'Conto Economico'!AG27</f>
        <v>0</v>
      </c>
    </row>
    <row r="6" spans="1:34" ht="16.5" customHeight="1" x14ac:dyDescent="0.2">
      <c r="A6" s="53"/>
      <c r="B6" s="57" t="s">
        <v>9</v>
      </c>
      <c r="C6" s="28">
        <f t="shared" si="0"/>
        <v>0</v>
      </c>
      <c r="D6" s="28"/>
      <c r="E6" s="31">
        <v>0</v>
      </c>
      <c r="F6" s="31">
        <f>'Conto Economico'!D33</f>
        <v>0</v>
      </c>
      <c r="G6" s="31">
        <f>'Conto Economico'!E33</f>
        <v>0</v>
      </c>
      <c r="H6" s="31">
        <f>'Conto Economico'!F33</f>
        <v>0</v>
      </c>
      <c r="I6" s="31">
        <f>'Conto Economico'!G33</f>
        <v>0</v>
      </c>
      <c r="J6" s="31">
        <f>'Conto Economico'!H33</f>
        <v>0</v>
      </c>
      <c r="K6" s="31">
        <f>'Conto Economico'!I33</f>
        <v>0</v>
      </c>
      <c r="L6" s="31">
        <f>'Conto Economico'!J33</f>
        <v>0</v>
      </c>
      <c r="M6" s="31">
        <f>'Conto Economico'!K33</f>
        <v>0</v>
      </c>
      <c r="N6" s="31">
        <f>'Conto Economico'!L33</f>
        <v>0</v>
      </c>
      <c r="O6" s="31">
        <f>'Conto Economico'!M33</f>
        <v>0</v>
      </c>
      <c r="P6" s="31">
        <f>'Conto Economico'!N33</f>
        <v>0</v>
      </c>
      <c r="Q6" s="31">
        <f>'Conto Economico'!O33</f>
        <v>0</v>
      </c>
      <c r="R6" s="31">
        <f>'Conto Economico'!P33</f>
        <v>0</v>
      </c>
      <c r="S6" s="31">
        <f>'Conto Economico'!Q33</f>
        <v>0</v>
      </c>
      <c r="T6" s="31">
        <f>'Conto Economico'!R33</f>
        <v>0</v>
      </c>
      <c r="U6" s="31">
        <f>'Conto Economico'!S33</f>
        <v>0</v>
      </c>
      <c r="V6" s="31">
        <f>'Conto Economico'!T33</f>
        <v>0</v>
      </c>
      <c r="W6" s="31">
        <f>'Conto Economico'!U33</f>
        <v>0</v>
      </c>
      <c r="X6" s="31">
        <f>'Conto Economico'!V33</f>
        <v>0</v>
      </c>
      <c r="Y6" s="31">
        <f>'Conto Economico'!W33</f>
        <v>0</v>
      </c>
      <c r="Z6" s="31">
        <f>'Conto Economico'!X33</f>
        <v>0</v>
      </c>
      <c r="AA6" s="31">
        <f>'Conto Economico'!Y33</f>
        <v>0</v>
      </c>
      <c r="AB6" s="31">
        <f>'Conto Economico'!Z33</f>
        <v>0</v>
      </c>
      <c r="AC6" s="31">
        <f>'Conto Economico'!AA33</f>
        <v>0</v>
      </c>
      <c r="AD6" s="31">
        <f>'Conto Economico'!AB33</f>
        <v>0</v>
      </c>
      <c r="AE6" s="31">
        <f>'Conto Economico'!AC33</f>
        <v>0</v>
      </c>
      <c r="AF6" s="31">
        <f>'Conto Economico'!AD33</f>
        <v>0</v>
      </c>
      <c r="AG6" s="31">
        <f>'Conto Economico'!AE33</f>
        <v>0</v>
      </c>
      <c r="AH6" s="31">
        <f>'Conto Economico'!AF33</f>
        <v>0</v>
      </c>
    </row>
    <row r="7" spans="1:34" s="9" customFormat="1" ht="16.5" customHeight="1" x14ac:dyDescent="0.2">
      <c r="A7" s="54"/>
      <c r="B7" s="56" t="s">
        <v>10</v>
      </c>
      <c r="C7" s="28">
        <f t="shared" si="0"/>
        <v>0</v>
      </c>
      <c r="D7" s="29"/>
      <c r="E7" s="30">
        <f>E4-E5-E6</f>
        <v>0</v>
      </c>
      <c r="F7" s="30">
        <f t="shared" ref="F7:AH7" si="31">F4-F5-F6</f>
        <v>0</v>
      </c>
      <c r="G7" s="30">
        <f t="shared" si="31"/>
        <v>0</v>
      </c>
      <c r="H7" s="30">
        <f t="shared" si="31"/>
        <v>0</v>
      </c>
      <c r="I7" s="30">
        <f t="shared" si="31"/>
        <v>0</v>
      </c>
      <c r="J7" s="30">
        <f t="shared" si="31"/>
        <v>0</v>
      </c>
      <c r="K7" s="30">
        <f t="shared" si="31"/>
        <v>0</v>
      </c>
      <c r="L7" s="30">
        <f t="shared" si="31"/>
        <v>0</v>
      </c>
      <c r="M7" s="30">
        <f t="shared" si="31"/>
        <v>0</v>
      </c>
      <c r="N7" s="30">
        <f t="shared" si="31"/>
        <v>0</v>
      </c>
      <c r="O7" s="30">
        <f t="shared" si="31"/>
        <v>0</v>
      </c>
      <c r="P7" s="30">
        <f t="shared" si="31"/>
        <v>0</v>
      </c>
      <c r="Q7" s="30">
        <f t="shared" si="31"/>
        <v>0</v>
      </c>
      <c r="R7" s="30">
        <f t="shared" si="31"/>
        <v>0</v>
      </c>
      <c r="S7" s="30">
        <f t="shared" si="31"/>
        <v>0</v>
      </c>
      <c r="T7" s="30">
        <f t="shared" si="31"/>
        <v>0</v>
      </c>
      <c r="U7" s="30">
        <f t="shared" si="31"/>
        <v>0</v>
      </c>
      <c r="V7" s="30">
        <f t="shared" si="31"/>
        <v>0</v>
      </c>
      <c r="W7" s="30">
        <f t="shared" si="31"/>
        <v>0</v>
      </c>
      <c r="X7" s="30">
        <f t="shared" si="31"/>
        <v>0</v>
      </c>
      <c r="Y7" s="30">
        <f t="shared" si="31"/>
        <v>0</v>
      </c>
      <c r="Z7" s="30">
        <f t="shared" si="31"/>
        <v>0</v>
      </c>
      <c r="AA7" s="30">
        <f t="shared" si="31"/>
        <v>0</v>
      </c>
      <c r="AB7" s="30">
        <f t="shared" si="31"/>
        <v>0</v>
      </c>
      <c r="AC7" s="30">
        <f t="shared" si="31"/>
        <v>0</v>
      </c>
      <c r="AD7" s="30">
        <f t="shared" si="31"/>
        <v>0</v>
      </c>
      <c r="AE7" s="30">
        <f t="shared" si="31"/>
        <v>0</v>
      </c>
      <c r="AF7" s="30">
        <f t="shared" si="31"/>
        <v>0</v>
      </c>
      <c r="AG7" s="30">
        <f t="shared" si="31"/>
        <v>0</v>
      </c>
      <c r="AH7" s="30">
        <f t="shared" si="31"/>
        <v>0</v>
      </c>
    </row>
    <row r="8" spans="1:34" ht="16.5" customHeight="1" x14ac:dyDescent="0.2">
      <c r="A8" s="53"/>
      <c r="B8" s="57" t="s">
        <v>11</v>
      </c>
      <c r="C8" s="28">
        <f t="shared" si="0"/>
        <v>0</v>
      </c>
      <c r="D8" s="28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</row>
    <row r="9" spans="1:34" s="9" customFormat="1" ht="16.5" customHeight="1" x14ac:dyDescent="0.2">
      <c r="A9" s="54"/>
      <c r="B9" s="56" t="s">
        <v>12</v>
      </c>
      <c r="C9" s="28">
        <f t="shared" si="0"/>
        <v>0</v>
      </c>
      <c r="D9" s="29"/>
      <c r="E9" s="30">
        <f>SUM(E7:E8)</f>
        <v>0</v>
      </c>
      <c r="F9" s="30">
        <f t="shared" ref="F9:AH9" si="32">SUM(F7:F8)</f>
        <v>0</v>
      </c>
      <c r="G9" s="30">
        <f t="shared" si="32"/>
        <v>0</v>
      </c>
      <c r="H9" s="30">
        <f t="shared" si="32"/>
        <v>0</v>
      </c>
      <c r="I9" s="30">
        <f t="shared" si="32"/>
        <v>0</v>
      </c>
      <c r="J9" s="30">
        <f t="shared" si="32"/>
        <v>0</v>
      </c>
      <c r="K9" s="30">
        <f t="shared" si="32"/>
        <v>0</v>
      </c>
      <c r="L9" s="30">
        <f t="shared" si="32"/>
        <v>0</v>
      </c>
      <c r="M9" s="30">
        <f t="shared" si="32"/>
        <v>0</v>
      </c>
      <c r="N9" s="30">
        <f t="shared" si="32"/>
        <v>0</v>
      </c>
      <c r="O9" s="30">
        <f t="shared" si="32"/>
        <v>0</v>
      </c>
      <c r="P9" s="30">
        <f t="shared" si="32"/>
        <v>0</v>
      </c>
      <c r="Q9" s="30">
        <f t="shared" si="32"/>
        <v>0</v>
      </c>
      <c r="R9" s="30">
        <f t="shared" si="32"/>
        <v>0</v>
      </c>
      <c r="S9" s="30">
        <f t="shared" si="32"/>
        <v>0</v>
      </c>
      <c r="T9" s="30">
        <f t="shared" si="32"/>
        <v>0</v>
      </c>
      <c r="U9" s="30">
        <f t="shared" si="32"/>
        <v>0</v>
      </c>
      <c r="V9" s="30">
        <f t="shared" si="32"/>
        <v>0</v>
      </c>
      <c r="W9" s="30">
        <f t="shared" si="32"/>
        <v>0</v>
      </c>
      <c r="X9" s="30">
        <f t="shared" si="32"/>
        <v>0</v>
      </c>
      <c r="Y9" s="30">
        <f t="shared" si="32"/>
        <v>0</v>
      </c>
      <c r="Z9" s="30">
        <f t="shared" si="32"/>
        <v>0</v>
      </c>
      <c r="AA9" s="30">
        <f t="shared" si="32"/>
        <v>0</v>
      </c>
      <c r="AB9" s="30">
        <f t="shared" si="32"/>
        <v>0</v>
      </c>
      <c r="AC9" s="30">
        <f t="shared" si="32"/>
        <v>0</v>
      </c>
      <c r="AD9" s="30">
        <f t="shared" si="32"/>
        <v>0</v>
      </c>
      <c r="AE9" s="30">
        <f t="shared" si="32"/>
        <v>0</v>
      </c>
      <c r="AF9" s="30">
        <f t="shared" si="32"/>
        <v>0</v>
      </c>
      <c r="AG9" s="30">
        <f t="shared" si="32"/>
        <v>0</v>
      </c>
      <c r="AH9" s="30">
        <f t="shared" si="32"/>
        <v>0</v>
      </c>
    </row>
    <row r="10" spans="1:34" ht="16.5" customHeight="1" x14ac:dyDescent="0.2">
      <c r="A10" s="53"/>
      <c r="B10" s="57" t="s">
        <v>76</v>
      </c>
      <c r="C10" s="28">
        <f t="shared" si="0"/>
        <v>0</v>
      </c>
      <c r="D10" s="28"/>
      <c r="E10" s="31">
        <f>'Lavori Pubblici'!D26+'Acquisto di Beni'!D7+'Acquisto o Realizzazione di ser'!D18</f>
        <v>0</v>
      </c>
      <c r="F10" s="31">
        <f>'Lavori Pubblici'!E26+'Acquisto di Beni'!E7+'Acquisto o Realizzazione di ser'!E18</f>
        <v>0</v>
      </c>
      <c r="G10" s="31">
        <f>'Lavori Pubblici'!F26+'Acquisto di Beni'!F7+'Acquisto o Realizzazione di ser'!F18</f>
        <v>0</v>
      </c>
      <c r="H10" s="31">
        <f>'Lavori Pubblici'!G26+'Acquisto di Beni'!G7+'Acquisto o Realizzazione di ser'!G18</f>
        <v>0</v>
      </c>
      <c r="I10" s="31">
        <f>'Lavori Pubblici'!H26+'Acquisto di Beni'!H7+'Acquisto o Realizzazione di ser'!H18</f>
        <v>0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</row>
    <row r="11" spans="1:34" s="9" customFormat="1" ht="16.5" customHeight="1" x14ac:dyDescent="0.2">
      <c r="A11" s="54"/>
      <c r="B11" s="56" t="s">
        <v>13</v>
      </c>
      <c r="C11" s="28">
        <f t="shared" si="0"/>
        <v>0</v>
      </c>
      <c r="D11" s="29"/>
      <c r="E11" s="30">
        <f>E9-E10</f>
        <v>0</v>
      </c>
      <c r="F11" s="30">
        <f t="shared" ref="F11:AH11" si="33">F9-F10</f>
        <v>0</v>
      </c>
      <c r="G11" s="30">
        <f t="shared" si="33"/>
        <v>0</v>
      </c>
      <c r="H11" s="30">
        <f t="shared" si="33"/>
        <v>0</v>
      </c>
      <c r="I11" s="30">
        <f t="shared" si="33"/>
        <v>0</v>
      </c>
      <c r="J11" s="30">
        <f t="shared" si="33"/>
        <v>0</v>
      </c>
      <c r="K11" s="30">
        <f t="shared" si="33"/>
        <v>0</v>
      </c>
      <c r="L11" s="30">
        <f t="shared" si="33"/>
        <v>0</v>
      </c>
      <c r="M11" s="30">
        <f t="shared" si="33"/>
        <v>0</v>
      </c>
      <c r="N11" s="30">
        <f t="shared" si="33"/>
        <v>0</v>
      </c>
      <c r="O11" s="30">
        <f t="shared" si="33"/>
        <v>0</v>
      </c>
      <c r="P11" s="30">
        <f t="shared" si="33"/>
        <v>0</v>
      </c>
      <c r="Q11" s="30">
        <f t="shared" si="33"/>
        <v>0</v>
      </c>
      <c r="R11" s="30">
        <f t="shared" si="33"/>
        <v>0</v>
      </c>
      <c r="S11" s="30">
        <f t="shared" si="33"/>
        <v>0</v>
      </c>
      <c r="T11" s="30">
        <f t="shared" si="33"/>
        <v>0</v>
      </c>
      <c r="U11" s="30">
        <f t="shared" si="33"/>
        <v>0</v>
      </c>
      <c r="V11" s="30">
        <f t="shared" si="33"/>
        <v>0</v>
      </c>
      <c r="W11" s="30">
        <f t="shared" si="33"/>
        <v>0</v>
      </c>
      <c r="X11" s="30">
        <f t="shared" si="33"/>
        <v>0</v>
      </c>
      <c r="Y11" s="30">
        <f t="shared" si="33"/>
        <v>0</v>
      </c>
      <c r="Z11" s="30">
        <f t="shared" si="33"/>
        <v>0</v>
      </c>
      <c r="AA11" s="30">
        <f t="shared" si="33"/>
        <v>0</v>
      </c>
      <c r="AB11" s="30">
        <f t="shared" si="33"/>
        <v>0</v>
      </c>
      <c r="AC11" s="30">
        <f t="shared" si="33"/>
        <v>0</v>
      </c>
      <c r="AD11" s="30">
        <f t="shared" si="33"/>
        <v>0</v>
      </c>
      <c r="AE11" s="30">
        <f t="shared" si="33"/>
        <v>0</v>
      </c>
      <c r="AF11" s="30">
        <f t="shared" si="33"/>
        <v>0</v>
      </c>
      <c r="AG11" s="30">
        <f t="shared" si="33"/>
        <v>0</v>
      </c>
      <c r="AH11" s="30">
        <f t="shared" si="33"/>
        <v>0</v>
      </c>
    </row>
    <row r="12" spans="1:34" ht="16.5" customHeight="1" x14ac:dyDescent="0.2">
      <c r="A12" s="53"/>
      <c r="B12" s="57" t="s">
        <v>82</v>
      </c>
      <c r="C12" s="28">
        <f t="shared" si="0"/>
        <v>0</v>
      </c>
      <c r="D12" s="28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</row>
    <row r="13" spans="1:34" ht="16.5" customHeight="1" x14ac:dyDescent="0.2">
      <c r="A13" s="53"/>
      <c r="B13" s="57" t="s">
        <v>85</v>
      </c>
      <c r="C13" s="28">
        <f t="shared" si="0"/>
        <v>0</v>
      </c>
      <c r="D13" s="28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</row>
    <row r="14" spans="1:34" ht="16.5" customHeight="1" x14ac:dyDescent="0.2">
      <c r="A14" s="53"/>
      <c r="B14" s="57" t="s">
        <v>86</v>
      </c>
      <c r="C14" s="28">
        <f t="shared" si="0"/>
        <v>0</v>
      </c>
      <c r="D14" s="28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</row>
    <row r="15" spans="1:34" s="9" customFormat="1" ht="16.5" customHeight="1" x14ac:dyDescent="0.2">
      <c r="A15" s="54"/>
      <c r="B15" s="56" t="s">
        <v>29</v>
      </c>
      <c r="C15" s="28">
        <f t="shared" si="0"/>
        <v>0</v>
      </c>
      <c r="D15" s="29"/>
      <c r="E15" s="30">
        <f>SUM(E11:E14)</f>
        <v>0</v>
      </c>
      <c r="F15" s="30">
        <f t="shared" ref="F15:AH15" si="34">SUM(F11:F14)</f>
        <v>0</v>
      </c>
      <c r="G15" s="30">
        <f t="shared" si="34"/>
        <v>0</v>
      </c>
      <c r="H15" s="30">
        <f t="shared" si="34"/>
        <v>0</v>
      </c>
      <c r="I15" s="30">
        <f t="shared" si="34"/>
        <v>0</v>
      </c>
      <c r="J15" s="30">
        <f t="shared" si="34"/>
        <v>0</v>
      </c>
      <c r="K15" s="30">
        <f t="shared" si="34"/>
        <v>0</v>
      </c>
      <c r="L15" s="30">
        <f t="shared" si="34"/>
        <v>0</v>
      </c>
      <c r="M15" s="30">
        <f t="shared" si="34"/>
        <v>0</v>
      </c>
      <c r="N15" s="30">
        <f t="shared" si="34"/>
        <v>0</v>
      </c>
      <c r="O15" s="30">
        <f t="shared" si="34"/>
        <v>0</v>
      </c>
      <c r="P15" s="30">
        <f t="shared" si="34"/>
        <v>0</v>
      </c>
      <c r="Q15" s="30">
        <f t="shared" si="34"/>
        <v>0</v>
      </c>
      <c r="R15" s="30">
        <f t="shared" si="34"/>
        <v>0</v>
      </c>
      <c r="S15" s="30">
        <f t="shared" si="34"/>
        <v>0</v>
      </c>
      <c r="T15" s="30">
        <f t="shared" si="34"/>
        <v>0</v>
      </c>
      <c r="U15" s="30">
        <f t="shared" si="34"/>
        <v>0</v>
      </c>
      <c r="V15" s="30">
        <f t="shared" si="34"/>
        <v>0</v>
      </c>
      <c r="W15" s="30">
        <f t="shared" si="34"/>
        <v>0</v>
      </c>
      <c r="X15" s="30">
        <f t="shared" si="34"/>
        <v>0</v>
      </c>
      <c r="Y15" s="30">
        <f t="shared" si="34"/>
        <v>0</v>
      </c>
      <c r="Z15" s="30">
        <f t="shared" si="34"/>
        <v>0</v>
      </c>
      <c r="AA15" s="30">
        <f t="shared" si="34"/>
        <v>0</v>
      </c>
      <c r="AB15" s="30">
        <f t="shared" si="34"/>
        <v>0</v>
      </c>
      <c r="AC15" s="30">
        <f t="shared" si="34"/>
        <v>0</v>
      </c>
      <c r="AD15" s="30">
        <f t="shared" si="34"/>
        <v>0</v>
      </c>
      <c r="AE15" s="30">
        <f t="shared" si="34"/>
        <v>0</v>
      </c>
      <c r="AF15" s="30">
        <f t="shared" si="34"/>
        <v>0</v>
      </c>
      <c r="AG15" s="30">
        <f t="shared" si="34"/>
        <v>0</v>
      </c>
      <c r="AH15" s="30">
        <f t="shared" si="34"/>
        <v>0</v>
      </c>
    </row>
    <row r="16" spans="1:34" ht="16.5" customHeight="1" x14ac:dyDescent="0.2">
      <c r="A16" s="53"/>
      <c r="B16" s="57" t="s">
        <v>77</v>
      </c>
      <c r="C16" s="28">
        <f t="shared" si="0"/>
        <v>0</v>
      </c>
      <c r="D16" s="28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</row>
    <row r="17" spans="1:34" ht="16.5" customHeight="1" x14ac:dyDescent="0.2">
      <c r="A17" s="53"/>
      <c r="B17" s="57" t="s">
        <v>78</v>
      </c>
      <c r="C17" s="28">
        <f t="shared" si="0"/>
        <v>0</v>
      </c>
      <c r="D17" s="28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</row>
    <row r="18" spans="1:34" s="9" customFormat="1" ht="16.5" customHeight="1" x14ac:dyDescent="0.2">
      <c r="A18" s="54"/>
      <c r="B18" s="56" t="s">
        <v>14</v>
      </c>
      <c r="C18" s="28">
        <f t="shared" si="0"/>
        <v>0</v>
      </c>
      <c r="D18" s="29"/>
      <c r="E18" s="30">
        <f>E16+E17</f>
        <v>0</v>
      </c>
      <c r="F18" s="30">
        <f t="shared" ref="F18:AH18" si="35">F16+F17</f>
        <v>0</v>
      </c>
      <c r="G18" s="30">
        <f t="shared" si="35"/>
        <v>0</v>
      </c>
      <c r="H18" s="30">
        <f t="shared" si="35"/>
        <v>0</v>
      </c>
      <c r="I18" s="30">
        <f t="shared" si="35"/>
        <v>0</v>
      </c>
      <c r="J18" s="30">
        <f t="shared" si="35"/>
        <v>0</v>
      </c>
      <c r="K18" s="30">
        <f t="shared" si="35"/>
        <v>0</v>
      </c>
      <c r="L18" s="30">
        <f t="shared" si="35"/>
        <v>0</v>
      </c>
      <c r="M18" s="30">
        <f t="shared" si="35"/>
        <v>0</v>
      </c>
      <c r="N18" s="30">
        <f t="shared" si="35"/>
        <v>0</v>
      </c>
      <c r="O18" s="30">
        <f t="shared" si="35"/>
        <v>0</v>
      </c>
      <c r="P18" s="30">
        <f t="shared" si="35"/>
        <v>0</v>
      </c>
      <c r="Q18" s="30">
        <f t="shared" si="35"/>
        <v>0</v>
      </c>
      <c r="R18" s="30">
        <f t="shared" si="35"/>
        <v>0</v>
      </c>
      <c r="S18" s="30">
        <f t="shared" si="35"/>
        <v>0</v>
      </c>
      <c r="T18" s="30">
        <f t="shared" si="35"/>
        <v>0</v>
      </c>
      <c r="U18" s="30">
        <f t="shared" si="35"/>
        <v>0</v>
      </c>
      <c r="V18" s="30">
        <f t="shared" si="35"/>
        <v>0</v>
      </c>
      <c r="W18" s="30">
        <f t="shared" si="35"/>
        <v>0</v>
      </c>
      <c r="X18" s="30">
        <f t="shared" si="35"/>
        <v>0</v>
      </c>
      <c r="Y18" s="30">
        <f t="shared" si="35"/>
        <v>0</v>
      </c>
      <c r="Z18" s="30">
        <f t="shared" si="35"/>
        <v>0</v>
      </c>
      <c r="AA18" s="30">
        <f t="shared" si="35"/>
        <v>0</v>
      </c>
      <c r="AB18" s="30">
        <f t="shared" si="35"/>
        <v>0</v>
      </c>
      <c r="AC18" s="30">
        <f t="shared" si="35"/>
        <v>0</v>
      </c>
      <c r="AD18" s="30">
        <f t="shared" si="35"/>
        <v>0</v>
      </c>
      <c r="AE18" s="30">
        <f t="shared" si="35"/>
        <v>0</v>
      </c>
      <c r="AF18" s="30">
        <f t="shared" si="35"/>
        <v>0</v>
      </c>
      <c r="AG18" s="30">
        <f t="shared" si="35"/>
        <v>0</v>
      </c>
      <c r="AH18" s="30">
        <f t="shared" si="35"/>
        <v>0</v>
      </c>
    </row>
    <row r="19" spans="1:34" s="9" customFormat="1" ht="16.5" customHeight="1" x14ac:dyDescent="0.2">
      <c r="A19" s="54"/>
      <c r="B19" s="56" t="s">
        <v>28</v>
      </c>
      <c r="C19" s="28">
        <f t="shared" si="0"/>
        <v>0</v>
      </c>
      <c r="D19" s="29"/>
      <c r="E19" s="30">
        <f>E15-E18</f>
        <v>0</v>
      </c>
      <c r="F19" s="30">
        <f t="shared" ref="F19:AH19" si="36">F15-F18</f>
        <v>0</v>
      </c>
      <c r="G19" s="30">
        <f t="shared" si="36"/>
        <v>0</v>
      </c>
      <c r="H19" s="30">
        <f t="shared" si="36"/>
        <v>0</v>
      </c>
      <c r="I19" s="30">
        <f t="shared" si="36"/>
        <v>0</v>
      </c>
      <c r="J19" s="30">
        <f t="shared" si="36"/>
        <v>0</v>
      </c>
      <c r="K19" s="30">
        <f t="shared" si="36"/>
        <v>0</v>
      </c>
      <c r="L19" s="30">
        <f t="shared" si="36"/>
        <v>0</v>
      </c>
      <c r="M19" s="30">
        <f t="shared" si="36"/>
        <v>0</v>
      </c>
      <c r="N19" s="30">
        <f t="shared" si="36"/>
        <v>0</v>
      </c>
      <c r="O19" s="30">
        <f t="shared" si="36"/>
        <v>0</v>
      </c>
      <c r="P19" s="30">
        <f t="shared" si="36"/>
        <v>0</v>
      </c>
      <c r="Q19" s="30">
        <f t="shared" si="36"/>
        <v>0</v>
      </c>
      <c r="R19" s="30">
        <f t="shared" si="36"/>
        <v>0</v>
      </c>
      <c r="S19" s="30">
        <f t="shared" si="36"/>
        <v>0</v>
      </c>
      <c r="T19" s="30">
        <f t="shared" si="36"/>
        <v>0</v>
      </c>
      <c r="U19" s="30">
        <f t="shared" si="36"/>
        <v>0</v>
      </c>
      <c r="V19" s="30">
        <f t="shared" si="36"/>
        <v>0</v>
      </c>
      <c r="W19" s="30">
        <f t="shared" si="36"/>
        <v>0</v>
      </c>
      <c r="X19" s="30">
        <f t="shared" si="36"/>
        <v>0</v>
      </c>
      <c r="Y19" s="30">
        <f t="shared" si="36"/>
        <v>0</v>
      </c>
      <c r="Z19" s="30">
        <f t="shared" si="36"/>
        <v>0</v>
      </c>
      <c r="AA19" s="30">
        <f t="shared" si="36"/>
        <v>0</v>
      </c>
      <c r="AB19" s="30">
        <f t="shared" si="36"/>
        <v>0</v>
      </c>
      <c r="AC19" s="30">
        <f t="shared" si="36"/>
        <v>0</v>
      </c>
      <c r="AD19" s="30">
        <f t="shared" si="36"/>
        <v>0</v>
      </c>
      <c r="AE19" s="30">
        <f t="shared" si="36"/>
        <v>0</v>
      </c>
      <c r="AF19" s="30">
        <f t="shared" si="36"/>
        <v>0</v>
      </c>
      <c r="AG19" s="30">
        <f t="shared" si="36"/>
        <v>0</v>
      </c>
      <c r="AH19" s="30">
        <f t="shared" si="36"/>
        <v>0</v>
      </c>
    </row>
    <row r="20" spans="1:34" ht="16.5" customHeight="1" x14ac:dyDescent="0.2">
      <c r="A20" s="53"/>
      <c r="B20" s="57" t="s">
        <v>26</v>
      </c>
      <c r="C20" s="28">
        <f t="shared" si="0"/>
        <v>0</v>
      </c>
      <c r="D20" s="28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</row>
    <row r="21" spans="1:34" ht="16.5" customHeight="1" x14ac:dyDescent="0.2">
      <c r="A21" s="53"/>
      <c r="B21" s="57" t="s">
        <v>27</v>
      </c>
      <c r="C21" s="28">
        <f t="shared" si="0"/>
        <v>0</v>
      </c>
      <c r="D21" s="28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</row>
    <row r="22" spans="1:34" s="9" customFormat="1" ht="16.5" customHeight="1" x14ac:dyDescent="0.2">
      <c r="A22" s="54"/>
      <c r="B22" s="56" t="s">
        <v>80</v>
      </c>
      <c r="C22" s="28">
        <f t="shared" si="0"/>
        <v>0</v>
      </c>
      <c r="D22" s="14"/>
      <c r="E22" s="30">
        <f>E3+E19</f>
        <v>0</v>
      </c>
      <c r="F22" s="30">
        <f t="shared" ref="F22:AH22" si="37">F3+F19</f>
        <v>0</v>
      </c>
      <c r="G22" s="30">
        <f t="shared" si="37"/>
        <v>0</v>
      </c>
      <c r="H22" s="30">
        <f>H3+H19</f>
        <v>0</v>
      </c>
      <c r="I22" s="30">
        <f>I3+I19</f>
        <v>0</v>
      </c>
      <c r="J22" s="30">
        <f t="shared" si="37"/>
        <v>0</v>
      </c>
      <c r="K22" s="30">
        <f t="shared" si="37"/>
        <v>0</v>
      </c>
      <c r="L22" s="30">
        <f t="shared" si="37"/>
        <v>0</v>
      </c>
      <c r="M22" s="30">
        <f t="shared" si="37"/>
        <v>0</v>
      </c>
      <c r="N22" s="30">
        <f t="shared" si="37"/>
        <v>0</v>
      </c>
      <c r="O22" s="30">
        <f t="shared" si="37"/>
        <v>0</v>
      </c>
      <c r="P22" s="30">
        <f t="shared" si="37"/>
        <v>0</v>
      </c>
      <c r="Q22" s="30">
        <f t="shared" si="37"/>
        <v>0</v>
      </c>
      <c r="R22" s="30">
        <f t="shared" si="37"/>
        <v>0</v>
      </c>
      <c r="S22" s="30">
        <f t="shared" si="37"/>
        <v>0</v>
      </c>
      <c r="T22" s="30">
        <f t="shared" si="37"/>
        <v>0</v>
      </c>
      <c r="U22" s="30">
        <f t="shared" si="37"/>
        <v>0</v>
      </c>
      <c r="V22" s="30">
        <f t="shared" si="37"/>
        <v>0</v>
      </c>
      <c r="W22" s="30">
        <f t="shared" si="37"/>
        <v>0</v>
      </c>
      <c r="X22" s="30">
        <f t="shared" si="37"/>
        <v>0</v>
      </c>
      <c r="Y22" s="30">
        <f t="shared" si="37"/>
        <v>0</v>
      </c>
      <c r="Z22" s="30">
        <f t="shared" si="37"/>
        <v>0</v>
      </c>
      <c r="AA22" s="30">
        <f t="shared" si="37"/>
        <v>0</v>
      </c>
      <c r="AB22" s="30">
        <f t="shared" si="37"/>
        <v>0</v>
      </c>
      <c r="AC22" s="30">
        <f t="shared" si="37"/>
        <v>0</v>
      </c>
      <c r="AD22" s="30">
        <f t="shared" si="37"/>
        <v>0</v>
      </c>
      <c r="AE22" s="30">
        <f t="shared" si="37"/>
        <v>0</v>
      </c>
      <c r="AF22" s="30">
        <f t="shared" si="37"/>
        <v>0</v>
      </c>
      <c r="AG22" s="30">
        <f t="shared" si="37"/>
        <v>0</v>
      </c>
      <c r="AH22" s="30">
        <f t="shared" si="37"/>
        <v>0</v>
      </c>
    </row>
    <row r="23" spans="1:34" x14ac:dyDescent="0.2">
      <c r="A23" s="53"/>
      <c r="B23" s="53"/>
    </row>
    <row r="24" spans="1:34" x14ac:dyDescent="0.2">
      <c r="A24" s="53"/>
      <c r="B24" s="54" t="s">
        <v>110</v>
      </c>
      <c r="C24" s="9"/>
      <c r="D24" s="9"/>
      <c r="E24" s="41">
        <f>IF((E16+E17)&gt;0,(E9/(E16+E17)),0)</f>
        <v>0</v>
      </c>
      <c r="F24" s="41">
        <f t="shared" ref="F24:AH24" si="38">IF((F16+F17)&gt;0,(F9/(F16+F17)),0)</f>
        <v>0</v>
      </c>
      <c r="G24" s="41">
        <f t="shared" si="38"/>
        <v>0</v>
      </c>
      <c r="H24" s="41">
        <f t="shared" si="38"/>
        <v>0</v>
      </c>
      <c r="I24" s="41">
        <f t="shared" ref="I24:J24" si="39">IF((I16+I17)&gt;0,(I9/(I16+I17)),0)</f>
        <v>0</v>
      </c>
      <c r="J24" s="41">
        <f t="shared" si="39"/>
        <v>0</v>
      </c>
      <c r="K24" s="41">
        <f t="shared" ref="K24:AG24" si="40">IF((K16+K17)&gt;0,(K9/(K16+K17)),0)</f>
        <v>0</v>
      </c>
      <c r="L24" s="41">
        <f t="shared" si="40"/>
        <v>0</v>
      </c>
      <c r="M24" s="41">
        <f t="shared" si="40"/>
        <v>0</v>
      </c>
      <c r="N24" s="41">
        <f t="shared" si="40"/>
        <v>0</v>
      </c>
      <c r="O24" s="41">
        <f t="shared" si="40"/>
        <v>0</v>
      </c>
      <c r="P24" s="41">
        <f t="shared" si="40"/>
        <v>0</v>
      </c>
      <c r="Q24" s="41">
        <f t="shared" si="40"/>
        <v>0</v>
      </c>
      <c r="R24" s="41">
        <f t="shared" si="40"/>
        <v>0</v>
      </c>
      <c r="S24" s="41">
        <f t="shared" si="40"/>
        <v>0</v>
      </c>
      <c r="T24" s="41">
        <f t="shared" si="40"/>
        <v>0</v>
      </c>
      <c r="U24" s="41">
        <f t="shared" si="40"/>
        <v>0</v>
      </c>
      <c r="V24" s="41">
        <f t="shared" si="40"/>
        <v>0</v>
      </c>
      <c r="W24" s="41">
        <f t="shared" si="40"/>
        <v>0</v>
      </c>
      <c r="X24" s="41">
        <f t="shared" si="40"/>
        <v>0</v>
      </c>
      <c r="Y24" s="41">
        <f t="shared" si="40"/>
        <v>0</v>
      </c>
      <c r="Z24" s="41">
        <f t="shared" si="40"/>
        <v>0</v>
      </c>
      <c r="AA24" s="41">
        <f t="shared" si="40"/>
        <v>0</v>
      </c>
      <c r="AB24" s="41">
        <f t="shared" si="40"/>
        <v>0</v>
      </c>
      <c r="AC24" s="41">
        <f t="shared" si="40"/>
        <v>0</v>
      </c>
      <c r="AD24" s="41">
        <f t="shared" si="40"/>
        <v>0</v>
      </c>
      <c r="AE24" s="41">
        <f t="shared" si="40"/>
        <v>0</v>
      </c>
      <c r="AF24" s="41">
        <f t="shared" si="40"/>
        <v>0</v>
      </c>
      <c r="AG24" s="41">
        <f t="shared" si="40"/>
        <v>0</v>
      </c>
      <c r="AH24" s="41">
        <f t="shared" si="38"/>
        <v>0</v>
      </c>
    </row>
    <row r="25" spans="1:34" x14ac:dyDescent="0.2">
      <c r="A25" s="53"/>
      <c r="B25" s="53"/>
    </row>
    <row r="26" spans="1:34" x14ac:dyDescent="0.2">
      <c r="A26" s="53"/>
      <c r="B26" s="53"/>
      <c r="E26" s="100"/>
      <c r="F26" s="100"/>
      <c r="G26" s="100"/>
      <c r="H26" s="100"/>
      <c r="I26" s="100"/>
      <c r="J26" s="100"/>
    </row>
    <row r="27" spans="1:34" x14ac:dyDescent="0.2">
      <c r="A27" s="53"/>
      <c r="B27" s="53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</row>
    <row r="28" spans="1:34" x14ac:dyDescent="0.2">
      <c r="A28" s="53"/>
      <c r="B28" s="53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</row>
    <row r="29" spans="1:34" x14ac:dyDescent="0.2">
      <c r="A29" s="53"/>
      <c r="B29" s="54" t="s">
        <v>15</v>
      </c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</row>
    <row r="30" spans="1:34" ht="21.6" customHeight="1" x14ac:dyDescent="0.2">
      <c r="A30" s="53"/>
      <c r="B30" s="108" t="s">
        <v>16</v>
      </c>
      <c r="C30" s="90" t="s">
        <v>17</v>
      </c>
      <c r="D30" s="90" t="s">
        <v>23</v>
      </c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</row>
    <row r="31" spans="1:34" x14ac:dyDescent="0.2">
      <c r="A31" s="53"/>
      <c r="B31" s="109" t="s">
        <v>160</v>
      </c>
      <c r="C31" s="110" t="s">
        <v>117</v>
      </c>
      <c r="D31" s="86">
        <f>IFERROR(NPV(4%,E11:AH11),"")</f>
        <v>0</v>
      </c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</row>
    <row r="32" spans="1:34" x14ac:dyDescent="0.2">
      <c r="A32" s="53"/>
      <c r="B32" s="109" t="s">
        <v>161</v>
      </c>
      <c r="C32" s="110" t="s">
        <v>18</v>
      </c>
      <c r="D32" s="87" t="str">
        <f>IFERROR(IRR(E11:AH11),"")</f>
        <v/>
      </c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</row>
    <row r="33" spans="1:17" x14ac:dyDescent="0.2">
      <c r="A33" s="53"/>
      <c r="B33" s="109" t="s">
        <v>104</v>
      </c>
      <c r="C33" s="110" t="s">
        <v>117</v>
      </c>
      <c r="D33" s="88">
        <f>NPV(4%,E19:AH19)</f>
        <v>0</v>
      </c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</row>
    <row r="34" spans="1:17" x14ac:dyDescent="0.2">
      <c r="A34" s="53"/>
      <c r="B34" s="109" t="s">
        <v>105</v>
      </c>
      <c r="C34" s="110" t="s">
        <v>18</v>
      </c>
      <c r="D34" s="87" t="str">
        <f>IFERROR(IRR(E19:AH19),"")</f>
        <v/>
      </c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</row>
    <row r="35" spans="1:17" x14ac:dyDescent="0.2">
      <c r="A35" s="53"/>
      <c r="B35" s="109" t="s">
        <v>19</v>
      </c>
      <c r="C35" s="110" t="s">
        <v>20</v>
      </c>
      <c r="D35" s="89">
        <f>AVERAGE(E24:AH24)</f>
        <v>0</v>
      </c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</row>
    <row r="36" spans="1:17" x14ac:dyDescent="0.2">
      <c r="A36" s="53"/>
      <c r="B36" s="109" t="s">
        <v>21</v>
      </c>
      <c r="C36" s="110" t="s">
        <v>20</v>
      </c>
      <c r="D36" s="89">
        <f>MIN(E24:AH24)</f>
        <v>0</v>
      </c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</row>
    <row r="37" spans="1:17" x14ac:dyDescent="0.2">
      <c r="A37" s="53"/>
      <c r="B37" s="109" t="s">
        <v>22</v>
      </c>
      <c r="C37" s="110" t="s">
        <v>20</v>
      </c>
      <c r="D37" s="89" t="str">
        <f>IFERROR(D33/SUM(E21:AH21),"")</f>
        <v/>
      </c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</row>
    <row r="38" spans="1:17" x14ac:dyDescent="0.2">
      <c r="A38" s="53"/>
      <c r="B38" s="53"/>
      <c r="C38" s="53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</row>
    <row r="39" spans="1:17" x14ac:dyDescent="0.2">
      <c r="A39" s="53"/>
      <c r="B39" s="53"/>
      <c r="C39" s="53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</row>
    <row r="40" spans="1:17" ht="25.5" x14ac:dyDescent="0.2">
      <c r="A40" s="53"/>
      <c r="B40" s="84" t="s">
        <v>116</v>
      </c>
      <c r="C40" s="90" t="s">
        <v>17</v>
      </c>
      <c r="D40" s="83" t="s">
        <v>23</v>
      </c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</row>
    <row r="41" spans="1:17" ht="30" x14ac:dyDescent="0.25">
      <c r="A41" s="53"/>
      <c r="B41" s="85" t="s">
        <v>111</v>
      </c>
      <c r="C41" s="91" t="s">
        <v>117</v>
      </c>
      <c r="D41" s="62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</row>
    <row r="42" spans="1:17" ht="45" x14ac:dyDescent="0.25">
      <c r="A42" s="53"/>
      <c r="B42" s="85" t="s">
        <v>112</v>
      </c>
      <c r="C42" s="91" t="s">
        <v>18</v>
      </c>
      <c r="D42" s="4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</row>
    <row r="43" spans="1:17" ht="27.95" customHeight="1" x14ac:dyDescent="0.25">
      <c r="A43" s="53"/>
      <c r="B43" s="85" t="s">
        <v>114</v>
      </c>
      <c r="C43" s="91" t="s">
        <v>119</v>
      </c>
      <c r="D43" s="15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</row>
    <row r="44" spans="1:17" ht="30" x14ac:dyDescent="0.25">
      <c r="A44" s="53"/>
      <c r="B44" s="85" t="s">
        <v>113</v>
      </c>
      <c r="C44" s="91" t="s">
        <v>117</v>
      </c>
      <c r="D44" s="15"/>
      <c r="E44" s="100"/>
      <c r="F44" s="100"/>
      <c r="G44" s="100"/>
      <c r="H44" s="100"/>
      <c r="I44" s="100"/>
      <c r="J44" s="100"/>
    </row>
    <row r="45" spans="1:17" x14ac:dyDescent="0.2">
      <c r="A45" s="53"/>
      <c r="B45" s="53"/>
      <c r="E45" s="100"/>
      <c r="F45" s="100"/>
      <c r="G45" s="100"/>
      <c r="H45" s="100"/>
      <c r="I45" s="100"/>
      <c r="J45" s="100"/>
      <c r="K45" s="100"/>
      <c r="L45" s="100"/>
      <c r="M45" s="100"/>
    </row>
    <row r="46" spans="1:17" x14ac:dyDescent="0.2">
      <c r="A46" s="53"/>
      <c r="B46" s="53"/>
      <c r="E46" s="100"/>
      <c r="F46" s="100"/>
      <c r="G46" s="100"/>
      <c r="H46" s="100"/>
      <c r="I46" s="100"/>
      <c r="J46" s="100"/>
      <c r="K46" s="100"/>
      <c r="L46" s="100"/>
      <c r="M46" s="100"/>
    </row>
    <row r="47" spans="1:17" x14ac:dyDescent="0.2">
      <c r="A47" s="53"/>
      <c r="D47" s="100"/>
      <c r="E47" s="100"/>
      <c r="F47" s="100"/>
      <c r="G47" s="100"/>
      <c r="H47" s="100"/>
      <c r="I47" s="100"/>
      <c r="J47" s="100"/>
      <c r="K47" s="100"/>
      <c r="L47" s="100"/>
      <c r="M47" s="100"/>
    </row>
    <row r="48" spans="1:17" ht="52.5" customHeight="1" x14ac:dyDescent="0.2">
      <c r="A48" s="53"/>
      <c r="B48" s="111" t="s">
        <v>126</v>
      </c>
      <c r="C48" s="82"/>
      <c r="D48" s="100"/>
      <c r="E48" s="100"/>
      <c r="F48" s="100"/>
      <c r="G48" s="100"/>
      <c r="H48" s="100"/>
      <c r="I48" s="100"/>
      <c r="J48" s="100"/>
      <c r="K48" s="100"/>
      <c r="L48" s="100"/>
      <c r="M48" s="100"/>
    </row>
    <row r="49" spans="1:13" ht="18.600000000000001" customHeight="1" x14ac:dyDescent="0.2">
      <c r="A49" s="53"/>
      <c r="E49" s="100"/>
      <c r="F49" s="100"/>
      <c r="G49" s="100"/>
      <c r="H49" s="100"/>
      <c r="I49" s="100"/>
      <c r="J49" s="100"/>
      <c r="K49" s="100"/>
      <c r="L49" s="100"/>
      <c r="M49" s="100"/>
    </row>
    <row r="50" spans="1:13" ht="37.5" customHeight="1" x14ac:dyDescent="0.35">
      <c r="A50" s="53"/>
      <c r="B50" s="66" t="s">
        <v>92</v>
      </c>
      <c r="C50" s="67"/>
      <c r="D50" s="67"/>
      <c r="E50" s="68"/>
      <c r="F50" s="100"/>
      <c r="G50" s="100"/>
      <c r="H50" s="100"/>
      <c r="I50" s="100"/>
      <c r="J50" s="100"/>
      <c r="K50" s="100"/>
      <c r="L50" s="100"/>
      <c r="M50" s="100"/>
    </row>
    <row r="51" spans="1:13" s="18" customFormat="1" ht="21" customHeight="1" x14ac:dyDescent="0.25">
      <c r="B51" s="64" t="s">
        <v>81</v>
      </c>
      <c r="C51" s="69"/>
      <c r="D51" s="70"/>
      <c r="E51" s="71"/>
      <c r="F51" s="101"/>
      <c r="G51" s="101"/>
      <c r="H51" s="101"/>
      <c r="I51" s="101"/>
      <c r="J51" s="101"/>
      <c r="K51" s="101"/>
      <c r="L51" s="101"/>
      <c r="M51" s="101"/>
    </row>
    <row r="52" spans="1:13" s="18" customFormat="1" ht="15" x14ac:dyDescent="0.25">
      <c r="B52" s="65"/>
      <c r="E52" s="72"/>
      <c r="F52" s="101"/>
      <c r="G52" s="101"/>
      <c r="H52" s="101"/>
      <c r="I52" s="101"/>
      <c r="J52" s="101"/>
      <c r="K52" s="101"/>
      <c r="L52" s="101"/>
      <c r="M52" s="101"/>
    </row>
    <row r="53" spans="1:13" s="18" customFormat="1" ht="26.25" x14ac:dyDescent="0.25">
      <c r="B53" s="92" t="s">
        <v>90</v>
      </c>
      <c r="C53" s="73">
        <f>C54+C55</f>
        <v>0</v>
      </c>
      <c r="D53" s="74"/>
      <c r="E53" s="75" t="s">
        <v>115</v>
      </c>
      <c r="F53" s="63"/>
      <c r="G53" s="101"/>
      <c r="H53" s="101"/>
      <c r="I53" s="101"/>
      <c r="J53" s="101"/>
      <c r="K53" s="101"/>
      <c r="L53" s="101"/>
      <c r="M53" s="101"/>
    </row>
    <row r="54" spans="1:13" s="18" customFormat="1" ht="26.25" x14ac:dyDescent="0.25">
      <c r="B54" s="93" t="s">
        <v>89</v>
      </c>
      <c r="C54" s="76">
        <f>C14</f>
        <v>0</v>
      </c>
      <c r="D54" s="74" t="str">
        <f>IFERROR(C54/$C$59,"")</f>
        <v/>
      </c>
      <c r="E54" s="77">
        <f>IF(C48="Intervento PNIISSI categoria sub (i)",10%,IF(C48="Intervento PNIISSI categora sub (ii)",15%,IF(C48="Intervento Allegato IV sub (i)",10%,IF(C48="Intervento Allegato IV sub (ii)",15%,0))))</f>
        <v>0</v>
      </c>
      <c r="F54" s="101"/>
      <c r="G54" s="103"/>
      <c r="H54" s="101"/>
      <c r="I54" s="101"/>
      <c r="J54" s="101"/>
      <c r="K54" s="101"/>
      <c r="L54" s="101"/>
      <c r="M54" s="101"/>
    </row>
    <row r="55" spans="1:13" s="18" customFormat="1" ht="26.25" x14ac:dyDescent="0.25">
      <c r="B55" s="93" t="s">
        <v>88</v>
      </c>
      <c r="C55" s="76">
        <f>'Lavori Pubblici'!C25+'Acquisto di Beni'!C6+'Acquisto o Realizzazione di ser'!C17</f>
        <v>0</v>
      </c>
      <c r="D55" s="74"/>
      <c r="E55" s="78"/>
      <c r="F55" s="101"/>
      <c r="G55" s="102"/>
      <c r="H55" s="101"/>
      <c r="I55" s="101"/>
      <c r="J55" s="101"/>
      <c r="K55" s="101"/>
      <c r="L55" s="101"/>
      <c r="M55" s="101"/>
    </row>
    <row r="56" spans="1:13" s="18" customFormat="1" ht="15" x14ac:dyDescent="0.25">
      <c r="B56" s="92" t="s">
        <v>83</v>
      </c>
      <c r="C56" s="73">
        <f>C12</f>
        <v>0</v>
      </c>
      <c r="D56" s="74" t="str">
        <f>IFERROR(C56/$C$59,"")</f>
        <v/>
      </c>
      <c r="E56" s="77">
        <f>IF(C48="Intervento PNIISSI categoria sub (i)",90%,IF(C48="Intervento PNIISSI categora sub (ii)",85%,IF(C48="Intervento Allegato IV sub (i)",90%,IF(C48="Intervento Allegato IV sub (ii)",85%,0))))</f>
        <v>0</v>
      </c>
      <c r="F56" s="101"/>
      <c r="G56" s="103"/>
      <c r="H56" s="101"/>
      <c r="I56" s="101"/>
      <c r="J56" s="101"/>
      <c r="K56" s="101"/>
      <c r="L56" s="101"/>
      <c r="M56" s="101"/>
    </row>
    <row r="57" spans="1:13" s="18" customFormat="1" ht="15" x14ac:dyDescent="0.25">
      <c r="B57" s="92" t="s">
        <v>84</v>
      </c>
      <c r="C57" s="73">
        <f>C13</f>
        <v>0</v>
      </c>
      <c r="D57" s="74" t="str">
        <f>IFERROR(C57/$C$59,"")</f>
        <v/>
      </c>
      <c r="E57" s="78"/>
      <c r="F57" s="101"/>
      <c r="G57" s="101"/>
      <c r="H57" s="101"/>
      <c r="I57" s="101"/>
      <c r="J57" s="101"/>
      <c r="K57" s="101"/>
      <c r="L57" s="101"/>
      <c r="M57" s="101"/>
    </row>
    <row r="58" spans="1:13" s="18" customFormat="1" ht="15" x14ac:dyDescent="0.25">
      <c r="B58" s="92" t="s">
        <v>87</v>
      </c>
      <c r="C58" s="73">
        <f>C53+C56+C57</f>
        <v>0</v>
      </c>
      <c r="D58" s="74"/>
      <c r="E58" s="78"/>
      <c r="F58" s="101"/>
      <c r="G58" s="101"/>
      <c r="H58" s="101"/>
      <c r="I58" s="101"/>
      <c r="J58" s="101"/>
      <c r="K58" s="101"/>
      <c r="L58" s="101"/>
      <c r="M58" s="101"/>
    </row>
    <row r="59" spans="1:13" s="18" customFormat="1" ht="15" x14ac:dyDescent="0.25">
      <c r="B59" s="94" t="s">
        <v>91</v>
      </c>
      <c r="C59" s="79">
        <f>C58-C55</f>
        <v>0</v>
      </c>
      <c r="D59" s="80"/>
      <c r="E59" s="81"/>
      <c r="F59" s="101"/>
      <c r="G59" s="101"/>
      <c r="H59" s="101"/>
      <c r="I59" s="101"/>
      <c r="J59" s="101"/>
      <c r="K59" s="101"/>
      <c r="L59" s="101"/>
      <c r="M59" s="101"/>
    </row>
    <row r="60" spans="1:13" x14ac:dyDescent="0.2">
      <c r="A60" s="100"/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</row>
    <row r="61" spans="1:13" x14ac:dyDescent="0.2">
      <c r="A61" s="104"/>
      <c r="G61" s="100"/>
      <c r="H61" s="100"/>
      <c r="I61" s="100"/>
      <c r="J61" s="100"/>
      <c r="K61" s="100"/>
      <c r="L61" s="100"/>
      <c r="M61" s="100"/>
    </row>
    <row r="62" spans="1:13" s="53" customFormat="1" x14ac:dyDescent="0.2">
      <c r="A62" s="104"/>
      <c r="G62" s="104"/>
      <c r="H62" s="104"/>
      <c r="I62" s="104"/>
      <c r="J62" s="104"/>
      <c r="K62" s="104"/>
      <c r="L62" s="104"/>
      <c r="M62" s="104"/>
    </row>
    <row r="63" spans="1:13" s="53" customFormat="1" x14ac:dyDescent="0.2">
      <c r="A63" s="104"/>
      <c r="G63" s="104"/>
      <c r="H63" s="104"/>
      <c r="I63" s="104"/>
      <c r="J63" s="104"/>
      <c r="K63" s="104"/>
      <c r="L63" s="104"/>
      <c r="M63" s="104"/>
    </row>
    <row r="64" spans="1:13" s="53" customFormat="1" x14ac:dyDescent="0.2">
      <c r="A64" s="104"/>
      <c r="G64" s="104"/>
      <c r="H64" s="104"/>
      <c r="I64" s="104"/>
      <c r="J64" s="104"/>
      <c r="K64" s="104"/>
      <c r="L64" s="104"/>
      <c r="M64" s="104"/>
    </row>
    <row r="65" spans="1:13" s="53" customFormat="1" x14ac:dyDescent="0.2">
      <c r="A65" s="104"/>
      <c r="G65" s="104"/>
      <c r="H65" s="104"/>
      <c r="I65" s="104"/>
      <c r="J65" s="104"/>
      <c r="K65" s="104"/>
      <c r="L65" s="104"/>
      <c r="M65" s="104"/>
    </row>
    <row r="66" spans="1:13" s="53" customFormat="1" x14ac:dyDescent="0.2">
      <c r="A66" s="104"/>
      <c r="G66" s="104"/>
      <c r="H66" s="104"/>
      <c r="I66" s="104"/>
      <c r="J66" s="104"/>
      <c r="K66" s="104"/>
      <c r="L66" s="104"/>
      <c r="M66" s="104"/>
    </row>
    <row r="67" spans="1:13" s="53" customFormat="1" x14ac:dyDescent="0.2">
      <c r="A67" s="104"/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</row>
    <row r="68" spans="1:13" s="53" customFormat="1" x14ac:dyDescent="0.2">
      <c r="A68" s="104"/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</row>
    <row r="69" spans="1:13" s="53" customFormat="1" x14ac:dyDescent="0.2">
      <c r="A69" s="104"/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</row>
    <row r="70" spans="1:13" s="53" customFormat="1" x14ac:dyDescent="0.2">
      <c r="A70" s="104"/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</row>
    <row r="71" spans="1:13" s="53" customFormat="1" x14ac:dyDescent="0.2">
      <c r="A71" s="104"/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</row>
    <row r="72" spans="1:13" s="53" customFormat="1" x14ac:dyDescent="0.2">
      <c r="A72" s="104"/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</row>
    <row r="73" spans="1:13" s="53" customFormat="1" x14ac:dyDescent="0.2">
      <c r="A73" s="104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</row>
    <row r="74" spans="1:13" s="53" customFormat="1" x14ac:dyDescent="0.2">
      <c r="A74" s="104"/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</row>
    <row r="75" spans="1:13" s="53" customFormat="1" x14ac:dyDescent="0.2">
      <c r="A75" s="104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</row>
    <row r="76" spans="1:13" s="53" customFormat="1" x14ac:dyDescent="0.2">
      <c r="A76" s="104"/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</row>
    <row r="77" spans="1:13" s="53" customFormat="1" x14ac:dyDescent="0.2">
      <c r="A77" s="104"/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</row>
    <row r="78" spans="1:13" s="53" customFormat="1" x14ac:dyDescent="0.2">
      <c r="A78" s="104"/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</row>
    <row r="79" spans="1:13" s="53" customFormat="1" x14ac:dyDescent="0.2">
      <c r="A79" s="104"/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</row>
    <row r="80" spans="1:13" s="53" customFormat="1" x14ac:dyDescent="0.2">
      <c r="A80" s="104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</row>
    <row r="81" spans="1:13" s="53" customFormat="1" x14ac:dyDescent="0.2">
      <c r="A81" s="104"/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</row>
    <row r="82" spans="1:13" s="53" customFormat="1" x14ac:dyDescent="0.2">
      <c r="A82" s="104"/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</row>
    <row r="83" spans="1:13" s="53" customFormat="1" x14ac:dyDescent="0.2">
      <c r="A83" s="104"/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</row>
    <row r="84" spans="1:13" s="53" customFormat="1" x14ac:dyDescent="0.2">
      <c r="F84" s="104"/>
      <c r="G84" s="104"/>
      <c r="H84" s="104"/>
      <c r="I84" s="104"/>
      <c r="J84" s="104"/>
      <c r="K84" s="104"/>
      <c r="L84" s="104"/>
      <c r="M84" s="104"/>
    </row>
    <row r="85" spans="1:13" s="53" customFormat="1" x14ac:dyDescent="0.2">
      <c r="F85" s="104"/>
      <c r="G85" s="104"/>
      <c r="H85" s="104"/>
      <c r="I85" s="104"/>
      <c r="J85" s="104"/>
      <c r="K85" s="104"/>
      <c r="L85" s="104"/>
      <c r="M85" s="104"/>
    </row>
    <row r="86" spans="1:13" s="53" customFormat="1" x14ac:dyDescent="0.2">
      <c r="F86" s="104"/>
      <c r="G86" s="104"/>
      <c r="H86" s="104"/>
      <c r="I86" s="104"/>
      <c r="J86" s="104"/>
      <c r="K86" s="104"/>
      <c r="L86" s="104"/>
      <c r="M86" s="104"/>
    </row>
    <row r="87" spans="1:13" s="53" customFormat="1" x14ac:dyDescent="0.2">
      <c r="F87" s="104"/>
      <c r="G87" s="104"/>
      <c r="H87" s="104"/>
      <c r="I87" s="104"/>
      <c r="J87" s="104"/>
      <c r="K87" s="104"/>
      <c r="L87" s="104"/>
      <c r="M87" s="104"/>
    </row>
    <row r="88" spans="1:13" s="53" customFormat="1" x14ac:dyDescent="0.2"/>
    <row r="89" spans="1:13" s="53" customFormat="1" x14ac:dyDescent="0.2"/>
    <row r="90" spans="1:13" s="53" customFormat="1" x14ac:dyDescent="0.2"/>
    <row r="91" spans="1:13" s="53" customFormat="1" x14ac:dyDescent="0.2"/>
    <row r="92" spans="1:13" s="53" customFormat="1" x14ac:dyDescent="0.2"/>
    <row r="93" spans="1:13" s="53" customFormat="1" x14ac:dyDescent="0.2"/>
    <row r="94" spans="1:13" s="53" customFormat="1" x14ac:dyDescent="0.2"/>
    <row r="95" spans="1:13" s="53" customFormat="1" x14ac:dyDescent="0.2"/>
    <row r="96" spans="1:13" s="53" customFormat="1" x14ac:dyDescent="0.2"/>
    <row r="97" spans="2:6" s="53" customFormat="1" x14ac:dyDescent="0.2"/>
    <row r="98" spans="2:6" s="53" customFormat="1" x14ac:dyDescent="0.2"/>
    <row r="99" spans="2:6" s="53" customFormat="1" x14ac:dyDescent="0.2"/>
    <row r="100" spans="2:6" s="53" customFormat="1" hidden="1" x14ac:dyDescent="0.2">
      <c r="B100" s="116" t="s">
        <v>156</v>
      </c>
      <c r="C100" s="116">
        <f>+C56+C57</f>
        <v>0</v>
      </c>
      <c r="D100" s="117">
        <f>IFERROR(+C100/C59,0)</f>
        <v>0</v>
      </c>
      <c r="E100" s="116">
        <f>E56</f>
        <v>0</v>
      </c>
      <c r="F100" s="116"/>
    </row>
    <row r="101" spans="2:6" s="53" customFormat="1" hidden="1" x14ac:dyDescent="0.2">
      <c r="B101" s="116"/>
      <c r="C101" s="116"/>
      <c r="D101" s="116"/>
      <c r="E101" s="116"/>
      <c r="F101" s="116"/>
    </row>
    <row r="102" spans="2:6" s="53" customFormat="1" hidden="1" x14ac:dyDescent="0.2">
      <c r="B102" s="116"/>
      <c r="C102" s="116"/>
      <c r="D102" s="116"/>
      <c r="E102" s="116" t="s">
        <v>157</v>
      </c>
      <c r="F102" s="116"/>
    </row>
    <row r="103" spans="2:6" s="53" customFormat="1" ht="25.5" hidden="1" x14ac:dyDescent="0.2">
      <c r="B103" s="116"/>
      <c r="C103" s="116"/>
      <c r="D103" s="116"/>
      <c r="E103" s="116" t="s">
        <v>159</v>
      </c>
      <c r="F103" s="118" t="str">
        <f>IF(D54&gt;=E54,"OK","ERROR")</f>
        <v>OK</v>
      </c>
    </row>
    <row r="104" spans="2:6" s="53" customFormat="1" ht="15" hidden="1" x14ac:dyDescent="0.2">
      <c r="B104" s="116"/>
      <c r="C104" s="116"/>
      <c r="D104" s="116"/>
      <c r="E104" s="116"/>
      <c r="F104" s="118"/>
    </row>
    <row r="105" spans="2:6" s="53" customFormat="1" ht="25.5" hidden="1" x14ac:dyDescent="0.2">
      <c r="B105" s="116"/>
      <c r="C105" s="116"/>
      <c r="D105" s="116"/>
      <c r="E105" s="116" t="s">
        <v>158</v>
      </c>
      <c r="F105" s="118" t="str">
        <f>IF(D100&lt;=E100,"OK","ERROR")</f>
        <v>OK</v>
      </c>
    </row>
    <row r="106" spans="2:6" s="53" customFormat="1" x14ac:dyDescent="0.2"/>
    <row r="107" spans="2:6" s="53" customFormat="1" x14ac:dyDescent="0.2"/>
    <row r="108" spans="2:6" s="53" customFormat="1" x14ac:dyDescent="0.2"/>
    <row r="109" spans="2:6" s="53" customFormat="1" x14ac:dyDescent="0.2"/>
    <row r="110" spans="2:6" s="53" customFormat="1" x14ac:dyDescent="0.2"/>
    <row r="111" spans="2:6" s="53" customFormat="1" x14ac:dyDescent="0.2"/>
    <row r="112" spans="2:6" s="53" customFormat="1" x14ac:dyDescent="0.2"/>
    <row r="113" s="53" customFormat="1" x14ac:dyDescent="0.2"/>
    <row r="114" s="53" customFormat="1" x14ac:dyDescent="0.2"/>
    <row r="115" s="53" customFormat="1" x14ac:dyDescent="0.2"/>
    <row r="116" s="53" customFormat="1" x14ac:dyDescent="0.2"/>
    <row r="117" s="53" customFormat="1" x14ac:dyDescent="0.2"/>
    <row r="118" s="53" customFormat="1" x14ac:dyDescent="0.2"/>
    <row r="119" s="53" customFormat="1" x14ac:dyDescent="0.2"/>
    <row r="120" s="53" customFormat="1" x14ac:dyDescent="0.2"/>
    <row r="121" s="53" customFormat="1" x14ac:dyDescent="0.2"/>
    <row r="122" s="53" customFormat="1" x14ac:dyDescent="0.2"/>
    <row r="123" s="53" customFormat="1" x14ac:dyDescent="0.2"/>
    <row r="124" s="53" customFormat="1" x14ac:dyDescent="0.2"/>
    <row r="125" s="53" customFormat="1" x14ac:dyDescent="0.2"/>
    <row r="126" s="53" customFormat="1" x14ac:dyDescent="0.2"/>
    <row r="127" s="53" customFormat="1" x14ac:dyDescent="0.2"/>
    <row r="128" s="53" customFormat="1" x14ac:dyDescent="0.2"/>
    <row r="129" s="53" customFormat="1" x14ac:dyDescent="0.2"/>
    <row r="130" s="53" customFormat="1" x14ac:dyDescent="0.2"/>
    <row r="131" s="53" customFormat="1" x14ac:dyDescent="0.2"/>
    <row r="132" s="53" customFormat="1" x14ac:dyDescent="0.2"/>
    <row r="133" s="53" customFormat="1" x14ac:dyDescent="0.2"/>
    <row r="134" s="53" customFormat="1" x14ac:dyDescent="0.2"/>
    <row r="135" s="53" customFormat="1" x14ac:dyDescent="0.2"/>
    <row r="136" s="53" customFormat="1" x14ac:dyDescent="0.2"/>
    <row r="137" s="53" customFormat="1" x14ac:dyDescent="0.2"/>
    <row r="138" s="53" customFormat="1" x14ac:dyDescent="0.2"/>
    <row r="139" s="53" customFormat="1" x14ac:dyDescent="0.2"/>
    <row r="140" s="53" customFormat="1" x14ac:dyDescent="0.2"/>
    <row r="141" s="53" customFormat="1" x14ac:dyDescent="0.2"/>
    <row r="142" s="53" customFormat="1" x14ac:dyDescent="0.2"/>
    <row r="143" s="53" customFormat="1" x14ac:dyDescent="0.2"/>
    <row r="144" s="53" customFormat="1" x14ac:dyDescent="0.2"/>
    <row r="145" s="53" customFormat="1" x14ac:dyDescent="0.2"/>
    <row r="146" s="53" customFormat="1" x14ac:dyDescent="0.2"/>
    <row r="147" s="53" customFormat="1" x14ac:dyDescent="0.2"/>
    <row r="148" s="53" customFormat="1" x14ac:dyDescent="0.2"/>
    <row r="149" s="53" customFormat="1" x14ac:dyDescent="0.2"/>
    <row r="150" s="53" customFormat="1" x14ac:dyDescent="0.2"/>
    <row r="151" s="53" customFormat="1" x14ac:dyDescent="0.2"/>
    <row r="152" s="53" customFormat="1" x14ac:dyDescent="0.2"/>
    <row r="153" s="53" customFormat="1" x14ac:dyDescent="0.2"/>
    <row r="154" s="53" customFormat="1" x14ac:dyDescent="0.2"/>
    <row r="155" s="53" customFormat="1" x14ac:dyDescent="0.2"/>
    <row r="156" s="53" customFormat="1" x14ac:dyDescent="0.2"/>
    <row r="157" s="53" customFormat="1" x14ac:dyDescent="0.2"/>
    <row r="158" s="53" customFormat="1" x14ac:dyDescent="0.2"/>
    <row r="159" s="53" customFormat="1" x14ac:dyDescent="0.2"/>
    <row r="160" s="53" customFormat="1" x14ac:dyDescent="0.2"/>
    <row r="161" s="53" customFormat="1" x14ac:dyDescent="0.2"/>
    <row r="162" s="53" customFormat="1" x14ac:dyDescent="0.2"/>
    <row r="163" s="53" customFormat="1" x14ac:dyDescent="0.2"/>
    <row r="164" s="53" customFormat="1" x14ac:dyDescent="0.2"/>
    <row r="165" s="53" customFormat="1" x14ac:dyDescent="0.2"/>
    <row r="166" s="53" customFormat="1" x14ac:dyDescent="0.2"/>
    <row r="167" s="53" customFormat="1" x14ac:dyDescent="0.2"/>
    <row r="168" s="53" customFormat="1" x14ac:dyDescent="0.2"/>
    <row r="169" s="53" customFormat="1" x14ac:dyDescent="0.2"/>
    <row r="170" s="53" customFormat="1" x14ac:dyDescent="0.2"/>
    <row r="171" s="53" customFormat="1" x14ac:dyDescent="0.2"/>
    <row r="172" s="53" customFormat="1" x14ac:dyDescent="0.2"/>
    <row r="173" s="53" customFormat="1" x14ac:dyDescent="0.2"/>
    <row r="174" s="53" customFormat="1" x14ac:dyDescent="0.2"/>
    <row r="175" s="53" customFormat="1" x14ac:dyDescent="0.2"/>
    <row r="176" s="53" customFormat="1" x14ac:dyDescent="0.2"/>
    <row r="177" s="53" customFormat="1" x14ac:dyDescent="0.2"/>
    <row r="178" s="53" customFormat="1" x14ac:dyDescent="0.2"/>
    <row r="179" s="53" customFormat="1" x14ac:dyDescent="0.2"/>
    <row r="180" s="53" customFormat="1" x14ac:dyDescent="0.2"/>
    <row r="181" s="53" customFormat="1" x14ac:dyDescent="0.2"/>
    <row r="182" s="53" customFormat="1" x14ac:dyDescent="0.2"/>
    <row r="183" s="53" customFormat="1" x14ac:dyDescent="0.2"/>
    <row r="184" s="53" customFormat="1" x14ac:dyDescent="0.2"/>
    <row r="185" s="53" customFormat="1" x14ac:dyDescent="0.2"/>
    <row r="186" s="53" customFormat="1" x14ac:dyDescent="0.2"/>
    <row r="187" s="53" customFormat="1" x14ac:dyDescent="0.2"/>
    <row r="188" s="53" customFormat="1" x14ac:dyDescent="0.2"/>
    <row r="189" s="53" customFormat="1" x14ac:dyDescent="0.2"/>
    <row r="190" s="53" customFormat="1" x14ac:dyDescent="0.2"/>
    <row r="191" s="53" customFormat="1" x14ac:dyDescent="0.2"/>
    <row r="192" s="53" customFormat="1" x14ac:dyDescent="0.2"/>
    <row r="193" s="53" customFormat="1" x14ac:dyDescent="0.2"/>
    <row r="194" s="53" customFormat="1" x14ac:dyDescent="0.2"/>
    <row r="195" s="53" customFormat="1" x14ac:dyDescent="0.2"/>
    <row r="196" s="53" customFormat="1" x14ac:dyDescent="0.2"/>
    <row r="197" s="53" customFormat="1" x14ac:dyDescent="0.2"/>
    <row r="198" s="53" customFormat="1" x14ac:dyDescent="0.2"/>
    <row r="199" s="53" customFormat="1" x14ac:dyDescent="0.2"/>
    <row r="200" s="53" customFormat="1" x14ac:dyDescent="0.2"/>
    <row r="201" s="53" customFormat="1" x14ac:dyDescent="0.2"/>
    <row r="202" s="53" customFormat="1" x14ac:dyDescent="0.2"/>
    <row r="203" s="53" customFormat="1" x14ac:dyDescent="0.2"/>
    <row r="204" s="53" customFormat="1" x14ac:dyDescent="0.2"/>
    <row r="205" s="53" customFormat="1" x14ac:dyDescent="0.2"/>
    <row r="206" s="53" customFormat="1" x14ac:dyDescent="0.2"/>
    <row r="207" s="53" customFormat="1" x14ac:dyDescent="0.2"/>
    <row r="208" s="53" customFormat="1" x14ac:dyDescent="0.2"/>
    <row r="209" s="53" customFormat="1" x14ac:dyDescent="0.2"/>
    <row r="210" s="53" customFormat="1" x14ac:dyDescent="0.2"/>
    <row r="211" s="53" customFormat="1" x14ac:dyDescent="0.2"/>
    <row r="212" s="53" customFormat="1" x14ac:dyDescent="0.2"/>
    <row r="213" s="53" customFormat="1" x14ac:dyDescent="0.2"/>
    <row r="214" s="53" customFormat="1" x14ac:dyDescent="0.2"/>
    <row r="215" s="53" customFormat="1" x14ac:dyDescent="0.2"/>
    <row r="216" s="53" customFormat="1" x14ac:dyDescent="0.2"/>
    <row r="217" s="53" customFormat="1" x14ac:dyDescent="0.2"/>
    <row r="218" s="53" customFormat="1" x14ac:dyDescent="0.2"/>
    <row r="219" s="53" customFormat="1" x14ac:dyDescent="0.2"/>
    <row r="220" s="53" customFormat="1" x14ac:dyDescent="0.2"/>
    <row r="221" s="53" customFormat="1" x14ac:dyDescent="0.2"/>
    <row r="222" s="53" customFormat="1" x14ac:dyDescent="0.2"/>
    <row r="223" s="53" customFormat="1" x14ac:dyDescent="0.2"/>
    <row r="224" s="53" customFormat="1" x14ac:dyDescent="0.2"/>
    <row r="225" s="53" customFormat="1" x14ac:dyDescent="0.2"/>
    <row r="226" s="53" customFormat="1" x14ac:dyDescent="0.2"/>
    <row r="227" s="53" customFormat="1" x14ac:dyDescent="0.2"/>
    <row r="228" s="53" customFormat="1" x14ac:dyDescent="0.2"/>
    <row r="229" s="53" customFormat="1" x14ac:dyDescent="0.2"/>
    <row r="230" s="53" customFormat="1" x14ac:dyDescent="0.2"/>
    <row r="231" s="53" customFormat="1" x14ac:dyDescent="0.2"/>
    <row r="232" s="53" customFormat="1" x14ac:dyDescent="0.2"/>
    <row r="233" s="53" customFormat="1" x14ac:dyDescent="0.2"/>
    <row r="234" s="53" customFormat="1" x14ac:dyDescent="0.2"/>
    <row r="235" s="53" customFormat="1" x14ac:dyDescent="0.2"/>
    <row r="236" s="53" customFormat="1" x14ac:dyDescent="0.2"/>
    <row r="237" s="53" customFormat="1" x14ac:dyDescent="0.2"/>
    <row r="238" s="53" customFormat="1" x14ac:dyDescent="0.2"/>
    <row r="239" s="53" customFormat="1" x14ac:dyDescent="0.2"/>
    <row r="240" s="53" customFormat="1" x14ac:dyDescent="0.2"/>
    <row r="241" s="53" customFormat="1" x14ac:dyDescent="0.2"/>
    <row r="242" s="53" customFormat="1" x14ac:dyDescent="0.2"/>
    <row r="243" s="53" customFormat="1" x14ac:dyDescent="0.2"/>
    <row r="244" s="53" customFormat="1" x14ac:dyDescent="0.2"/>
    <row r="245" s="53" customFormat="1" x14ac:dyDescent="0.2"/>
    <row r="246" s="53" customFormat="1" x14ac:dyDescent="0.2"/>
    <row r="247" s="53" customFormat="1" x14ac:dyDescent="0.2"/>
    <row r="248" s="53" customFormat="1" x14ac:dyDescent="0.2"/>
    <row r="249" s="53" customFormat="1" x14ac:dyDescent="0.2"/>
    <row r="250" s="53" customFormat="1" x14ac:dyDescent="0.2"/>
    <row r="251" s="53" customFormat="1" x14ac:dyDescent="0.2"/>
    <row r="252" s="53" customFormat="1" x14ac:dyDescent="0.2"/>
    <row r="253" s="53" customFormat="1" x14ac:dyDescent="0.2"/>
    <row r="254" s="53" customFormat="1" x14ac:dyDescent="0.2"/>
    <row r="255" s="53" customFormat="1" x14ac:dyDescent="0.2"/>
    <row r="256" s="53" customFormat="1" x14ac:dyDescent="0.2"/>
    <row r="257" s="53" customFormat="1" x14ac:dyDescent="0.2"/>
    <row r="258" s="53" customFormat="1" x14ac:dyDescent="0.2"/>
    <row r="259" s="53" customFormat="1" x14ac:dyDescent="0.2"/>
    <row r="260" s="53" customFormat="1" x14ac:dyDescent="0.2"/>
    <row r="261" s="53" customFormat="1" x14ac:dyDescent="0.2"/>
    <row r="262" s="53" customFormat="1" x14ac:dyDescent="0.2"/>
    <row r="263" s="53" customFormat="1" x14ac:dyDescent="0.2"/>
    <row r="264" s="53" customFormat="1" x14ac:dyDescent="0.2"/>
    <row r="265" s="53" customFormat="1" x14ac:dyDescent="0.2"/>
    <row r="266" s="53" customFormat="1" x14ac:dyDescent="0.2"/>
    <row r="267" s="53" customFormat="1" x14ac:dyDescent="0.2"/>
    <row r="268" s="53" customFormat="1" x14ac:dyDescent="0.2"/>
    <row r="269" s="53" customFormat="1" x14ac:dyDescent="0.2"/>
    <row r="270" s="53" customFormat="1" x14ac:dyDescent="0.2"/>
    <row r="271" s="53" customFormat="1" x14ac:dyDescent="0.2"/>
    <row r="272" s="53" customFormat="1" x14ac:dyDescent="0.2"/>
    <row r="273" s="53" customFormat="1" x14ac:dyDescent="0.2"/>
    <row r="274" s="53" customFormat="1" x14ac:dyDescent="0.2"/>
    <row r="275" s="53" customFormat="1" x14ac:dyDescent="0.2"/>
    <row r="276" s="53" customFormat="1" x14ac:dyDescent="0.2"/>
    <row r="277" s="53" customFormat="1" x14ac:dyDescent="0.2"/>
    <row r="278" s="53" customFormat="1" x14ac:dyDescent="0.2"/>
    <row r="279" s="53" customFormat="1" x14ac:dyDescent="0.2"/>
    <row r="280" s="53" customFormat="1" x14ac:dyDescent="0.2"/>
    <row r="281" s="53" customFormat="1" x14ac:dyDescent="0.2"/>
    <row r="282" s="53" customFormat="1" x14ac:dyDescent="0.2"/>
    <row r="283" s="53" customFormat="1" x14ac:dyDescent="0.2"/>
    <row r="284" s="53" customFormat="1" x14ac:dyDescent="0.2"/>
    <row r="285" s="53" customFormat="1" x14ac:dyDescent="0.2"/>
    <row r="286" s="53" customFormat="1" x14ac:dyDescent="0.2"/>
    <row r="287" s="53" customFormat="1" x14ac:dyDescent="0.2"/>
    <row r="288" s="53" customFormat="1" x14ac:dyDescent="0.2"/>
    <row r="289" s="53" customFormat="1" x14ac:dyDescent="0.2"/>
    <row r="290" s="53" customFormat="1" x14ac:dyDescent="0.2"/>
    <row r="291" s="53" customFormat="1" x14ac:dyDescent="0.2"/>
    <row r="292" s="53" customFormat="1" x14ac:dyDescent="0.2"/>
    <row r="293" s="53" customFormat="1" x14ac:dyDescent="0.2"/>
    <row r="294" s="53" customFormat="1" x14ac:dyDescent="0.2"/>
    <row r="295" s="53" customFormat="1" x14ac:dyDescent="0.2"/>
    <row r="296" s="53" customFormat="1" x14ac:dyDescent="0.2"/>
    <row r="297" s="53" customFormat="1" x14ac:dyDescent="0.2"/>
    <row r="298" s="53" customFormat="1" x14ac:dyDescent="0.2"/>
    <row r="299" s="53" customFormat="1" x14ac:dyDescent="0.2"/>
    <row r="300" s="53" customFormat="1" x14ac:dyDescent="0.2"/>
    <row r="301" s="53" customFormat="1" x14ac:dyDescent="0.2"/>
    <row r="302" s="53" customFormat="1" x14ac:dyDescent="0.2"/>
    <row r="303" s="53" customFormat="1" x14ac:dyDescent="0.2"/>
    <row r="304" s="53" customFormat="1" x14ac:dyDescent="0.2"/>
    <row r="305" s="53" customFormat="1" x14ac:dyDescent="0.2"/>
    <row r="306" s="53" customFormat="1" x14ac:dyDescent="0.2"/>
    <row r="307" s="53" customFormat="1" x14ac:dyDescent="0.2"/>
    <row r="308" s="53" customFormat="1" x14ac:dyDescent="0.2"/>
    <row r="309" s="53" customFormat="1" x14ac:dyDescent="0.2"/>
    <row r="310" s="53" customFormat="1" x14ac:dyDescent="0.2"/>
    <row r="311" s="53" customFormat="1" x14ac:dyDescent="0.2"/>
    <row r="312" s="53" customFormat="1" x14ac:dyDescent="0.2"/>
    <row r="313" s="53" customFormat="1" x14ac:dyDescent="0.2"/>
    <row r="314" s="53" customFormat="1" x14ac:dyDescent="0.2"/>
    <row r="315" s="53" customFormat="1" x14ac:dyDescent="0.2"/>
    <row r="316" s="53" customFormat="1" x14ac:dyDescent="0.2"/>
    <row r="317" s="53" customFormat="1" x14ac:dyDescent="0.2"/>
    <row r="318" s="53" customFormat="1" x14ac:dyDescent="0.2"/>
    <row r="319" s="53" customFormat="1" x14ac:dyDescent="0.2"/>
    <row r="320" s="53" customFormat="1" x14ac:dyDescent="0.2"/>
    <row r="321" s="53" customFormat="1" x14ac:dyDescent="0.2"/>
    <row r="322" s="53" customFormat="1" x14ac:dyDescent="0.2"/>
    <row r="323" s="53" customFormat="1" x14ac:dyDescent="0.2"/>
    <row r="324" s="53" customFormat="1" x14ac:dyDescent="0.2"/>
    <row r="325" s="53" customFormat="1" x14ac:dyDescent="0.2"/>
    <row r="326" s="53" customFormat="1" x14ac:dyDescent="0.2"/>
    <row r="327" s="53" customFormat="1" x14ac:dyDescent="0.2"/>
    <row r="328" s="53" customFormat="1" x14ac:dyDescent="0.2"/>
    <row r="329" s="53" customFormat="1" x14ac:dyDescent="0.2"/>
    <row r="330" s="53" customFormat="1" x14ac:dyDescent="0.2"/>
    <row r="331" s="53" customFormat="1" x14ac:dyDescent="0.2"/>
    <row r="332" s="53" customFormat="1" x14ac:dyDescent="0.2"/>
    <row r="333" s="53" customFormat="1" x14ac:dyDescent="0.2"/>
    <row r="334" s="53" customFormat="1" x14ac:dyDescent="0.2"/>
    <row r="335" s="53" customFormat="1" x14ac:dyDescent="0.2"/>
    <row r="336" s="53" customFormat="1" x14ac:dyDescent="0.2"/>
    <row r="337" s="53" customFormat="1" x14ac:dyDescent="0.2"/>
    <row r="338" s="53" customFormat="1" x14ac:dyDescent="0.2"/>
    <row r="339" s="53" customFormat="1" x14ac:dyDescent="0.2"/>
    <row r="340" s="53" customFormat="1" x14ac:dyDescent="0.2"/>
    <row r="341" s="53" customFormat="1" x14ac:dyDescent="0.2"/>
    <row r="342" s="53" customFormat="1" x14ac:dyDescent="0.2"/>
    <row r="343" s="53" customFormat="1" x14ac:dyDescent="0.2"/>
    <row r="344" s="53" customFormat="1" x14ac:dyDescent="0.2"/>
  </sheetData>
  <sheetProtection algorithmName="SHA-512" hashValue="xFGdkkgbmhZCnWT8Xwsg9cNdaaKXwINQHsGxWPz7WkljV6aIaZ5+/4EDWmX5n4oUCmX5PDkXSM62F8gChLBiaA==" saltValue="p8Kifk1+g2RQGPoG93q9Hg==" spinCount="100000" sheet="1" formatCells="0" formatColumns="0" formatRows="0"/>
  <conditionalFormatting sqref="F103">
    <cfRule type="cellIs" dxfId="3" priority="2" operator="equal">
      <formula>"ERROR"</formula>
    </cfRule>
    <cfRule type="cellIs" dxfId="2" priority="4" operator="equal">
      <formula>"OK"</formula>
    </cfRule>
  </conditionalFormatting>
  <conditionalFormatting sqref="F105">
    <cfRule type="cellIs" dxfId="1" priority="1" operator="equal">
      <formula>"ERROR"</formula>
    </cfRule>
    <cfRule type="cellIs" dxfId="0" priority="3" operator="equal">
      <formula>"OK"</formula>
    </cfRule>
  </conditionalFormatting>
  <dataValidations count="3">
    <dataValidation type="list" allowBlank="1" showInputMessage="1" showErrorMessage="1" sqref="C48" xr:uid="{549B01A6-DFB3-4942-97B6-51CF3FCB83B6}">
      <formula1>"Intervento PNIISSI categoria sub (i), Intervento PNIISSI categora sub (ii), Intervento Allegato IV sub (I), Intervento Allegato IV sub (ii)"</formula1>
    </dataValidation>
    <dataValidation type="list" allowBlank="1" showInputMessage="1" showErrorMessage="1" sqref="D43" xr:uid="{EAEEBADA-8845-453A-9B5F-55423FE28716}">
      <formula1>"Schema I, Schema II, Schema III, Schema IV, Schema V, Schema VI, Convergenza, Altro"</formula1>
    </dataValidation>
    <dataValidation type="decimal" allowBlank="1" showInputMessage="1" showErrorMessage="1" sqref="D41 D3:AH24" xr:uid="{27D23A15-869D-4387-A5CF-600283A4E690}">
      <formula1>0</formula1>
      <formula2>100000000000</formula2>
    </dataValidation>
  </dataValidation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09C24-6219-4523-9AFD-CBBD53B0B2D7}">
  <sheetPr>
    <tabColor theme="9" tint="0.59999389629810485"/>
  </sheetPr>
  <dimension ref="A2:H26"/>
  <sheetViews>
    <sheetView zoomScale="130" zoomScaleNormal="13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25" sqref="C25"/>
    </sheetView>
  </sheetViews>
  <sheetFormatPr defaultColWidth="8.7109375" defaultRowHeight="15" x14ac:dyDescent="0.25"/>
  <cols>
    <col min="1" max="1" width="9.5703125" style="36" customWidth="1"/>
    <col min="2" max="2" width="59.85546875" style="36" customWidth="1"/>
    <col min="3" max="3" width="12.140625" style="36" bestFit="1" customWidth="1"/>
    <col min="4" max="4" width="10.42578125" style="36" bestFit="1" customWidth="1"/>
    <col min="5" max="5" width="8.85546875" style="36" bestFit="1" customWidth="1"/>
    <col min="6" max="6" width="9.140625" style="36" bestFit="1" customWidth="1"/>
    <col min="7" max="7" width="10.42578125" style="36" bestFit="1" customWidth="1"/>
    <col min="8" max="8" width="12.140625" style="36" bestFit="1" customWidth="1"/>
    <col min="9" max="16384" width="8.7109375" style="36"/>
  </cols>
  <sheetData>
    <row r="2" spans="1:8" s="39" customFormat="1" ht="17.25" thickBot="1" x14ac:dyDescent="0.35">
      <c r="C2" s="39" t="s">
        <v>75</v>
      </c>
      <c r="D2" s="39" t="s">
        <v>74</v>
      </c>
    </row>
    <row r="3" spans="1:8" s="35" customFormat="1" ht="26.25" thickBot="1" x14ac:dyDescent="0.25">
      <c r="A3" s="49" t="s">
        <v>30</v>
      </c>
      <c r="B3" s="50" t="s">
        <v>31</v>
      </c>
      <c r="C3" s="37"/>
      <c r="D3" s="32">
        <v>1</v>
      </c>
      <c r="E3" s="32">
        <v>2</v>
      </c>
      <c r="F3" s="32">
        <v>3</v>
      </c>
      <c r="G3" s="32">
        <v>4</v>
      </c>
      <c r="H3" s="32">
        <v>5</v>
      </c>
    </row>
    <row r="4" spans="1:8" s="35" customFormat="1" ht="13.5" thickBot="1" x14ac:dyDescent="0.25">
      <c r="A4" s="47">
        <v>332</v>
      </c>
      <c r="B4" s="51" t="s">
        <v>32</v>
      </c>
      <c r="C4" s="114">
        <f t="shared" ref="C4:C26" si="0">SUM(D4:H4)</f>
        <v>0</v>
      </c>
      <c r="D4" s="113"/>
      <c r="E4" s="113"/>
      <c r="F4" s="113"/>
      <c r="G4" s="113"/>
      <c r="H4" s="113"/>
    </row>
    <row r="5" spans="1:8" s="35" customFormat="1" ht="13.5" thickBot="1" x14ac:dyDescent="0.25">
      <c r="A5" s="47">
        <v>333</v>
      </c>
      <c r="B5" s="48" t="s">
        <v>33</v>
      </c>
      <c r="C5" s="114">
        <f t="shared" si="0"/>
        <v>0</v>
      </c>
      <c r="D5" s="113"/>
      <c r="E5" s="113"/>
      <c r="F5" s="113"/>
      <c r="G5" s="113"/>
      <c r="H5" s="113"/>
    </row>
    <row r="6" spans="1:8" s="35" customFormat="1" ht="26.25" thickBot="1" x14ac:dyDescent="0.25">
      <c r="A6" s="47">
        <v>334</v>
      </c>
      <c r="B6" s="48" t="s">
        <v>34</v>
      </c>
      <c r="C6" s="114">
        <f t="shared" si="0"/>
        <v>0</v>
      </c>
      <c r="D6" s="113"/>
      <c r="E6" s="113"/>
      <c r="F6" s="113"/>
      <c r="G6" s="113"/>
      <c r="H6" s="113"/>
    </row>
    <row r="7" spans="1:8" s="35" customFormat="1" ht="39" thickBot="1" x14ac:dyDescent="0.25">
      <c r="A7" s="47">
        <v>335</v>
      </c>
      <c r="B7" s="48" t="s">
        <v>35</v>
      </c>
      <c r="C7" s="114">
        <f t="shared" si="0"/>
        <v>0</v>
      </c>
      <c r="D7" s="113"/>
      <c r="E7" s="113"/>
      <c r="F7" s="113"/>
      <c r="G7" s="113"/>
      <c r="H7" s="113"/>
    </row>
    <row r="8" spans="1:8" s="35" customFormat="1" ht="26.25" thickBot="1" x14ac:dyDescent="0.25">
      <c r="A8" s="47">
        <v>337</v>
      </c>
      <c r="B8" s="48" t="s">
        <v>36</v>
      </c>
      <c r="C8" s="114">
        <f t="shared" si="0"/>
        <v>0</v>
      </c>
      <c r="D8" s="113"/>
      <c r="E8" s="113"/>
      <c r="F8" s="113"/>
      <c r="G8" s="113"/>
      <c r="H8" s="113"/>
    </row>
    <row r="9" spans="1:8" s="35" customFormat="1" ht="26.25" thickBot="1" x14ac:dyDescent="0.25">
      <c r="A9" s="47">
        <v>338</v>
      </c>
      <c r="B9" s="48" t="s">
        <v>37</v>
      </c>
      <c r="C9" s="114">
        <f t="shared" si="0"/>
        <v>0</v>
      </c>
      <c r="D9" s="113"/>
      <c r="E9" s="113"/>
      <c r="F9" s="113"/>
      <c r="G9" s="113"/>
      <c r="H9" s="113"/>
    </row>
    <row r="10" spans="1:8" s="35" customFormat="1" ht="26.25" thickBot="1" x14ac:dyDescent="0.25">
      <c r="A10" s="47">
        <v>339</v>
      </c>
      <c r="B10" s="48" t="s">
        <v>38</v>
      </c>
      <c r="C10" s="114">
        <f t="shared" si="0"/>
        <v>0</v>
      </c>
      <c r="D10" s="113"/>
      <c r="E10" s="113"/>
      <c r="F10" s="113"/>
      <c r="G10" s="113"/>
      <c r="H10" s="113"/>
    </row>
    <row r="11" spans="1:8" s="35" customFormat="1" ht="13.5" thickBot="1" x14ac:dyDescent="0.25">
      <c r="A11" s="47">
        <v>340</v>
      </c>
      <c r="B11" s="48" t="s">
        <v>39</v>
      </c>
      <c r="C11" s="114">
        <f t="shared" si="0"/>
        <v>0</v>
      </c>
      <c r="D11" s="113"/>
      <c r="E11" s="113"/>
      <c r="F11" s="113"/>
      <c r="G11" s="113"/>
      <c r="H11" s="113"/>
    </row>
    <row r="12" spans="1:8" s="35" customFormat="1" ht="26.25" thickBot="1" x14ac:dyDescent="0.25">
      <c r="A12" s="47">
        <v>342</v>
      </c>
      <c r="B12" s="48" t="s">
        <v>40</v>
      </c>
      <c r="C12" s="114">
        <f t="shared" si="0"/>
        <v>0</v>
      </c>
      <c r="D12" s="113"/>
      <c r="E12" s="113"/>
      <c r="F12" s="113"/>
      <c r="G12" s="113"/>
      <c r="H12" s="113"/>
    </row>
    <row r="13" spans="1:8" s="35" customFormat="1" ht="26.25" thickBot="1" x14ac:dyDescent="0.25">
      <c r="A13" s="47">
        <v>343</v>
      </c>
      <c r="B13" s="48" t="s">
        <v>41</v>
      </c>
      <c r="C13" s="114">
        <f t="shared" si="0"/>
        <v>0</v>
      </c>
      <c r="D13" s="113"/>
      <c r="E13" s="113"/>
      <c r="F13" s="113"/>
      <c r="G13" s="113"/>
      <c r="H13" s="113"/>
    </row>
    <row r="14" spans="1:8" s="35" customFormat="1" ht="13.5" thickBot="1" x14ac:dyDescent="0.25">
      <c r="A14" s="47">
        <v>344</v>
      </c>
      <c r="B14" s="48" t="s">
        <v>42</v>
      </c>
      <c r="C14" s="114">
        <f t="shared" si="0"/>
        <v>0</v>
      </c>
      <c r="D14" s="113"/>
      <c r="E14" s="113"/>
      <c r="F14" s="113"/>
      <c r="G14" s="113"/>
      <c r="H14" s="113"/>
    </row>
    <row r="15" spans="1:8" s="35" customFormat="1" ht="51.75" thickBot="1" x14ac:dyDescent="0.25">
      <c r="A15" s="47">
        <v>345</v>
      </c>
      <c r="B15" s="48" t="s">
        <v>43</v>
      </c>
      <c r="C15" s="114">
        <f t="shared" si="0"/>
        <v>0</v>
      </c>
      <c r="D15" s="113"/>
      <c r="E15" s="113"/>
      <c r="F15" s="113"/>
      <c r="G15" s="113"/>
      <c r="H15" s="113"/>
    </row>
    <row r="16" spans="1:8" s="35" customFormat="1" ht="51.75" thickBot="1" x14ac:dyDescent="0.25">
      <c r="A16" s="47">
        <v>346</v>
      </c>
      <c r="B16" s="48" t="s">
        <v>44</v>
      </c>
      <c r="C16" s="114">
        <f t="shared" si="0"/>
        <v>0</v>
      </c>
      <c r="D16" s="113"/>
      <c r="E16" s="113"/>
      <c r="F16" s="113"/>
      <c r="G16" s="113"/>
      <c r="H16" s="113"/>
    </row>
    <row r="17" spans="1:8" s="35" customFormat="1" ht="13.5" thickBot="1" x14ac:dyDescent="0.25">
      <c r="A17" s="47">
        <v>347</v>
      </c>
      <c r="B17" s="48" t="s">
        <v>45</v>
      </c>
      <c r="C17" s="114">
        <f t="shared" si="0"/>
        <v>0</v>
      </c>
      <c r="D17" s="113"/>
      <c r="E17" s="113"/>
      <c r="F17" s="113"/>
      <c r="G17" s="113"/>
      <c r="H17" s="113"/>
    </row>
    <row r="18" spans="1:8" s="35" customFormat="1" ht="13.5" thickBot="1" x14ac:dyDescent="0.25">
      <c r="A18" s="47">
        <v>348</v>
      </c>
      <c r="B18" s="48" t="s">
        <v>46</v>
      </c>
      <c r="C18" s="114">
        <f t="shared" si="0"/>
        <v>0</v>
      </c>
      <c r="D18" s="113"/>
      <c r="E18" s="113"/>
      <c r="F18" s="113"/>
      <c r="G18" s="113"/>
      <c r="H18" s="113"/>
    </row>
    <row r="19" spans="1:8" s="35" customFormat="1" ht="13.5" thickBot="1" x14ac:dyDescent="0.25">
      <c r="A19" s="47">
        <v>349</v>
      </c>
      <c r="B19" s="48" t="s">
        <v>47</v>
      </c>
      <c r="C19" s="114">
        <f t="shared" si="0"/>
        <v>0</v>
      </c>
      <c r="D19" s="113"/>
      <c r="E19" s="113"/>
      <c r="F19" s="113"/>
      <c r="G19" s="113"/>
      <c r="H19" s="113"/>
    </row>
    <row r="20" spans="1:8" s="35" customFormat="1" ht="39" thickBot="1" x14ac:dyDescent="0.25">
      <c r="A20" s="47">
        <v>350</v>
      </c>
      <c r="B20" s="48" t="s">
        <v>48</v>
      </c>
      <c r="C20" s="114">
        <f t="shared" si="0"/>
        <v>0</v>
      </c>
      <c r="D20" s="113"/>
      <c r="E20" s="113"/>
      <c r="F20" s="113"/>
      <c r="G20" s="113"/>
      <c r="H20" s="113"/>
    </row>
    <row r="21" spans="1:8" s="35" customFormat="1" ht="26.25" thickBot="1" x14ac:dyDescent="0.25">
      <c r="A21" s="47">
        <v>351</v>
      </c>
      <c r="B21" s="48" t="s">
        <v>49</v>
      </c>
      <c r="C21" s="114">
        <f t="shared" si="0"/>
        <v>0</v>
      </c>
      <c r="D21" s="113"/>
      <c r="E21" s="113"/>
      <c r="F21" s="113"/>
      <c r="G21" s="113"/>
      <c r="H21" s="113"/>
    </row>
    <row r="22" spans="1:8" s="35" customFormat="1" ht="26.25" thickBot="1" x14ac:dyDescent="0.25">
      <c r="A22" s="47">
        <v>352</v>
      </c>
      <c r="B22" s="48" t="s">
        <v>50</v>
      </c>
      <c r="C22" s="114">
        <f t="shared" si="0"/>
        <v>0</v>
      </c>
      <c r="D22" s="113"/>
      <c r="E22" s="113"/>
      <c r="F22" s="113"/>
      <c r="G22" s="113"/>
      <c r="H22" s="113"/>
    </row>
    <row r="23" spans="1:8" s="35" customFormat="1" ht="13.5" thickBot="1" x14ac:dyDescent="0.25">
      <c r="A23" s="47">
        <v>353</v>
      </c>
      <c r="B23" s="48" t="s">
        <v>51</v>
      </c>
      <c r="C23" s="114">
        <f t="shared" si="0"/>
        <v>0</v>
      </c>
      <c r="D23" s="113"/>
      <c r="E23" s="113"/>
      <c r="F23" s="113"/>
      <c r="G23" s="113"/>
      <c r="H23" s="113"/>
    </row>
    <row r="24" spans="1:8" s="35" customFormat="1" ht="26.25" thickBot="1" x14ac:dyDescent="0.25">
      <c r="A24" s="47">
        <v>354</v>
      </c>
      <c r="B24" s="48" t="s">
        <v>52</v>
      </c>
      <c r="C24" s="114">
        <f t="shared" si="0"/>
        <v>0</v>
      </c>
      <c r="D24" s="113"/>
      <c r="E24" s="113"/>
      <c r="F24" s="113"/>
      <c r="G24" s="113"/>
      <c r="H24" s="113"/>
    </row>
    <row r="25" spans="1:8" s="35" customFormat="1" ht="13.5" thickBot="1" x14ac:dyDescent="0.25">
      <c r="A25" s="47">
        <v>355</v>
      </c>
      <c r="B25" s="48" t="s">
        <v>53</v>
      </c>
      <c r="C25" s="114">
        <f t="shared" si="0"/>
        <v>0</v>
      </c>
      <c r="D25" s="113"/>
      <c r="E25" s="113"/>
      <c r="F25" s="113"/>
      <c r="G25" s="113"/>
      <c r="H25" s="113"/>
    </row>
    <row r="26" spans="1:8" s="35" customFormat="1" ht="12.75" x14ac:dyDescent="0.2">
      <c r="A26" s="52"/>
      <c r="B26" s="50" t="s">
        <v>75</v>
      </c>
      <c r="C26" s="114">
        <f t="shared" si="0"/>
        <v>0</v>
      </c>
      <c r="D26" s="115">
        <f>SUM(D4:D24)</f>
        <v>0</v>
      </c>
      <c r="E26" s="115">
        <f>SUM(E4:E24)</f>
        <v>0</v>
      </c>
      <c r="F26" s="115">
        <f t="shared" ref="F26:H26" si="1">SUM(F4:F24)</f>
        <v>0</v>
      </c>
      <c r="G26" s="115">
        <f t="shared" si="1"/>
        <v>0</v>
      </c>
      <c r="H26" s="115">
        <f t="shared" si="1"/>
        <v>0</v>
      </c>
    </row>
  </sheetData>
  <sheetProtection algorithmName="SHA-512" hashValue="IMg9TLkJKDK4nyAWi2DyOyvh8t4voVw2pLjwkHDmXAz50xq5aBje2+OeLHuPQPYy/QrZh6PLs+quV/vnodGEuQ==" saltValue="/JsjdA5g8R2pKkASOO0zrw==" spinCount="100000" sheet="1" objects="1" scenarios="1" formatCells="0" formatColumns="0" formatRows="0"/>
  <dataValidations count="1">
    <dataValidation type="decimal" allowBlank="1" showInputMessage="1" showErrorMessage="1" sqref="D4:H25" xr:uid="{06B916B0-C4E1-436F-886F-FAB93F1D251C}">
      <formula1>0</formula1>
      <formula2>100000000000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586E5-1D7D-46C2-8FE2-E105B616E16C}">
  <sheetPr>
    <tabColor theme="9" tint="0.59999389629810485"/>
  </sheetPr>
  <dimension ref="A1:H7"/>
  <sheetViews>
    <sheetView zoomScale="130" zoomScaleNormal="13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5" sqref="B5"/>
    </sheetView>
  </sheetViews>
  <sheetFormatPr defaultColWidth="8.7109375" defaultRowHeight="15" x14ac:dyDescent="0.25"/>
  <cols>
    <col min="1" max="2" width="38.85546875" style="36" customWidth="1"/>
    <col min="3" max="3" width="12.85546875" style="36" customWidth="1"/>
    <col min="4" max="16384" width="8.7109375" style="36"/>
  </cols>
  <sheetData>
    <row r="1" spans="1:8" s="35" customFormat="1" ht="26.25" thickBot="1" x14ac:dyDescent="0.25">
      <c r="A1" s="33" t="s">
        <v>30</v>
      </c>
      <c r="B1" s="34" t="s">
        <v>54</v>
      </c>
      <c r="C1" s="34" t="s">
        <v>75</v>
      </c>
      <c r="D1" s="32">
        <v>1</v>
      </c>
      <c r="E1" s="32">
        <v>2</v>
      </c>
      <c r="F1" s="32">
        <v>3</v>
      </c>
      <c r="G1" s="32">
        <v>4</v>
      </c>
      <c r="H1" s="32">
        <v>5</v>
      </c>
    </row>
    <row r="2" spans="1:8" s="35" customFormat="1" ht="13.5" thickBot="1" x14ac:dyDescent="0.25">
      <c r="A2" s="47">
        <v>100</v>
      </c>
      <c r="B2" s="48" t="s">
        <v>55</v>
      </c>
      <c r="C2" s="37">
        <f t="shared" ref="C2:C7" si="0">SUM(D2:H2)</f>
        <v>0</v>
      </c>
      <c r="D2" s="32"/>
      <c r="E2" s="32"/>
      <c r="F2" s="32"/>
      <c r="G2" s="32"/>
      <c r="H2" s="32"/>
    </row>
    <row r="3" spans="1:8" s="35" customFormat="1" ht="13.5" thickBot="1" x14ac:dyDescent="0.25">
      <c r="A3" s="47">
        <v>101</v>
      </c>
      <c r="B3" s="48" t="s">
        <v>56</v>
      </c>
      <c r="C3" s="37">
        <f t="shared" si="0"/>
        <v>0</v>
      </c>
      <c r="D3" s="32"/>
      <c r="E3" s="32"/>
      <c r="F3" s="32"/>
      <c r="G3" s="32"/>
      <c r="H3" s="32"/>
    </row>
    <row r="4" spans="1:8" s="35" customFormat="1" ht="26.25" thickBot="1" x14ac:dyDescent="0.25">
      <c r="A4" s="47">
        <v>102</v>
      </c>
      <c r="B4" s="48" t="s">
        <v>57</v>
      </c>
      <c r="C4" s="37">
        <f t="shared" si="0"/>
        <v>0</v>
      </c>
      <c r="D4" s="32"/>
      <c r="E4" s="32"/>
      <c r="F4" s="32"/>
      <c r="G4" s="32"/>
      <c r="H4" s="32"/>
    </row>
    <row r="5" spans="1:8" s="35" customFormat="1" ht="26.25" thickBot="1" x14ac:dyDescent="0.25">
      <c r="A5" s="47">
        <v>104</v>
      </c>
      <c r="B5" s="48" t="s">
        <v>59</v>
      </c>
      <c r="C5" s="37">
        <f t="shared" si="0"/>
        <v>0</v>
      </c>
      <c r="D5" s="32"/>
      <c r="E5" s="32"/>
      <c r="F5" s="32"/>
      <c r="G5" s="32"/>
      <c r="H5" s="32"/>
    </row>
    <row r="6" spans="1:8" s="35" customFormat="1" ht="13.5" thickBot="1" x14ac:dyDescent="0.25">
      <c r="A6" s="47">
        <v>103</v>
      </c>
      <c r="B6" s="48" t="s">
        <v>58</v>
      </c>
      <c r="C6" s="37">
        <f t="shared" si="0"/>
        <v>0</v>
      </c>
      <c r="D6" s="32"/>
      <c r="E6" s="32"/>
      <c r="F6" s="32"/>
      <c r="G6" s="32"/>
      <c r="H6" s="32"/>
    </row>
    <row r="7" spans="1:8" s="35" customFormat="1" ht="12.75" x14ac:dyDescent="0.2">
      <c r="B7" s="34" t="s">
        <v>75</v>
      </c>
      <c r="C7" s="37">
        <f t="shared" si="0"/>
        <v>0</v>
      </c>
      <c r="D7" s="38">
        <f>SUM(D2:D5)</f>
        <v>0</v>
      </c>
      <c r="E7" s="38">
        <f>SUM(E2:E5)</f>
        <v>0</v>
      </c>
      <c r="F7" s="38">
        <f t="shared" ref="F7:H7" si="1">SUM(F2:F5)</f>
        <v>0</v>
      </c>
      <c r="G7" s="38">
        <f t="shared" si="1"/>
        <v>0</v>
      </c>
      <c r="H7" s="38">
        <f t="shared" si="1"/>
        <v>0</v>
      </c>
    </row>
  </sheetData>
  <sheetProtection algorithmName="SHA-512" hashValue="y0Z+LL2q1r+UxbtxlKeNCCZ9YhSRDGZNRXcZ51/wZqnU5vXQIZXb7RIinfa6rlCzzJN8COX5b249kknCRcj/xg==" saltValue="gNcQnUnlgZj+fvRamksWzg==" spinCount="100000" sheet="1" objects="1" scenarios="1" formatCells="0" formatColumns="0" formatRows="0"/>
  <dataValidations count="1">
    <dataValidation type="decimal" allowBlank="1" showInputMessage="1" showErrorMessage="1" sqref="D2:H6" xr:uid="{F63AD099-B997-482B-84A7-1E3BE589833D}">
      <formula1>0</formula1>
      <formula2>100000000000</formula2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1390-57E3-42A4-8609-C28081B4C3F1}">
  <sheetPr>
    <tabColor theme="9" tint="0.59999389629810485"/>
  </sheetPr>
  <dimension ref="A1:H18"/>
  <sheetViews>
    <sheetView zoomScale="130" zoomScaleNormal="13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23" sqref="B23"/>
    </sheetView>
  </sheetViews>
  <sheetFormatPr defaultColWidth="8.7109375" defaultRowHeight="12.75" x14ac:dyDescent="0.2"/>
  <cols>
    <col min="1" max="1" width="11" style="52" customWidth="1"/>
    <col min="2" max="2" width="63.42578125" style="52" customWidth="1"/>
    <col min="3" max="3" width="14.5703125" style="52" customWidth="1"/>
    <col min="4" max="8" width="11" style="35" customWidth="1"/>
    <col min="9" max="16384" width="8.7109375" style="35"/>
  </cols>
  <sheetData>
    <row r="1" spans="1:8" ht="25.5" x14ac:dyDescent="0.2">
      <c r="A1" s="105" t="s">
        <v>30</v>
      </c>
      <c r="B1" s="50" t="s">
        <v>60</v>
      </c>
      <c r="C1" s="50" t="s">
        <v>75</v>
      </c>
      <c r="D1" s="42">
        <v>1</v>
      </c>
      <c r="E1" s="42">
        <v>2</v>
      </c>
      <c r="F1" s="42">
        <v>3</v>
      </c>
      <c r="G1" s="42">
        <v>4</v>
      </c>
      <c r="H1" s="42">
        <v>5</v>
      </c>
    </row>
    <row r="2" spans="1:8" x14ac:dyDescent="0.2">
      <c r="A2" s="106">
        <v>200</v>
      </c>
      <c r="B2" s="48" t="s">
        <v>55</v>
      </c>
      <c r="C2" s="37">
        <f t="shared" ref="C2:C6" si="0">SUM(D2:H2)</f>
        <v>0</v>
      </c>
      <c r="D2" s="32"/>
      <c r="E2" s="32"/>
      <c r="F2" s="32"/>
      <c r="G2" s="32"/>
      <c r="H2" s="32"/>
    </row>
    <row r="3" spans="1:8" x14ac:dyDescent="0.2">
      <c r="A3" s="106">
        <v>201</v>
      </c>
      <c r="B3" s="48" t="s">
        <v>61</v>
      </c>
      <c r="C3" s="37">
        <f t="shared" si="0"/>
        <v>0</v>
      </c>
      <c r="D3" s="32"/>
      <c r="E3" s="32"/>
      <c r="F3" s="32"/>
      <c r="G3" s="32"/>
      <c r="H3" s="32"/>
    </row>
    <row r="4" spans="1:8" x14ac:dyDescent="0.2">
      <c r="A4" s="106">
        <v>202</v>
      </c>
      <c r="B4" s="48" t="s">
        <v>62</v>
      </c>
      <c r="C4" s="37">
        <f t="shared" si="0"/>
        <v>0</v>
      </c>
      <c r="D4" s="32"/>
      <c r="E4" s="32"/>
      <c r="F4" s="32"/>
      <c r="G4" s="32"/>
      <c r="H4" s="32"/>
    </row>
    <row r="5" spans="1:8" x14ac:dyDescent="0.2">
      <c r="A5" s="106">
        <v>203</v>
      </c>
      <c r="B5" s="48" t="s">
        <v>63</v>
      </c>
      <c r="C5" s="37">
        <f t="shared" si="0"/>
        <v>0</v>
      </c>
      <c r="D5" s="32"/>
      <c r="E5" s="32"/>
      <c r="F5" s="32"/>
      <c r="G5" s="32"/>
      <c r="H5" s="32"/>
    </row>
    <row r="6" spans="1:8" x14ac:dyDescent="0.2">
      <c r="A6" s="106">
        <v>204</v>
      </c>
      <c r="B6" s="48" t="s">
        <v>64</v>
      </c>
      <c r="C6" s="37">
        <f t="shared" si="0"/>
        <v>0</v>
      </c>
      <c r="D6" s="32"/>
      <c r="E6" s="32"/>
      <c r="F6" s="32"/>
      <c r="G6" s="32"/>
      <c r="H6" s="32"/>
    </row>
    <row r="7" spans="1:8" x14ac:dyDescent="0.2">
      <c r="A7" s="106">
        <v>205</v>
      </c>
      <c r="B7" s="48" t="s">
        <v>65</v>
      </c>
      <c r="C7" s="37">
        <f t="shared" ref="C7:C18" si="1">SUM(D7:H7)</f>
        <v>0</v>
      </c>
      <c r="D7" s="32"/>
      <c r="E7" s="32"/>
      <c r="F7" s="32"/>
      <c r="G7" s="32"/>
      <c r="H7" s="32"/>
    </row>
    <row r="8" spans="1:8" x14ac:dyDescent="0.2">
      <c r="A8" s="106">
        <v>206</v>
      </c>
      <c r="B8" s="48" t="s">
        <v>66</v>
      </c>
      <c r="C8" s="37">
        <f t="shared" si="1"/>
        <v>0</v>
      </c>
      <c r="D8" s="32"/>
      <c r="E8" s="32"/>
      <c r="F8" s="32"/>
      <c r="G8" s="32"/>
      <c r="H8" s="32"/>
    </row>
    <row r="9" spans="1:8" x14ac:dyDescent="0.2">
      <c r="A9" s="106">
        <v>207</v>
      </c>
      <c r="B9" s="48" t="s">
        <v>67</v>
      </c>
      <c r="C9" s="37">
        <f t="shared" si="1"/>
        <v>0</v>
      </c>
      <c r="D9" s="32"/>
      <c r="E9" s="32"/>
      <c r="F9" s="32"/>
      <c r="G9" s="32"/>
      <c r="H9" s="32"/>
    </row>
    <row r="10" spans="1:8" x14ac:dyDescent="0.2">
      <c r="A10" s="106">
        <v>208</v>
      </c>
      <c r="B10" s="48" t="s">
        <v>68</v>
      </c>
      <c r="C10" s="37">
        <f t="shared" si="1"/>
        <v>0</v>
      </c>
      <c r="D10" s="32"/>
      <c r="E10" s="32"/>
      <c r="F10" s="32"/>
      <c r="G10" s="32"/>
      <c r="H10" s="32"/>
    </row>
    <row r="11" spans="1:8" x14ac:dyDescent="0.2">
      <c r="A11" s="106">
        <v>209</v>
      </c>
      <c r="B11" s="48" t="s">
        <v>69</v>
      </c>
      <c r="C11" s="37">
        <f t="shared" si="1"/>
        <v>0</v>
      </c>
      <c r="D11" s="32"/>
      <c r="E11" s="32"/>
      <c r="F11" s="32"/>
      <c r="G11" s="32"/>
      <c r="H11" s="32"/>
    </row>
    <row r="12" spans="1:8" x14ac:dyDescent="0.2">
      <c r="A12" s="106">
        <v>210</v>
      </c>
      <c r="B12" s="48" t="s">
        <v>70</v>
      </c>
      <c r="C12" s="37">
        <f t="shared" si="1"/>
        <v>0</v>
      </c>
      <c r="D12" s="32"/>
      <c r="E12" s="32"/>
      <c r="F12" s="32"/>
      <c r="G12" s="32"/>
      <c r="H12" s="32"/>
    </row>
    <row r="13" spans="1:8" x14ac:dyDescent="0.2">
      <c r="A13" s="106">
        <v>211</v>
      </c>
      <c r="B13" s="48" t="s">
        <v>71</v>
      </c>
      <c r="C13" s="37">
        <f t="shared" si="1"/>
        <v>0</v>
      </c>
      <c r="D13" s="32"/>
      <c r="E13" s="32"/>
      <c r="F13" s="32"/>
      <c r="G13" s="32"/>
      <c r="H13" s="32"/>
    </row>
    <row r="14" spans="1:8" x14ac:dyDescent="0.2">
      <c r="A14" s="106">
        <v>213</v>
      </c>
      <c r="B14" s="48" t="s">
        <v>72</v>
      </c>
      <c r="C14" s="37">
        <f t="shared" si="1"/>
        <v>0</v>
      </c>
      <c r="D14" s="32"/>
      <c r="E14" s="32"/>
      <c r="F14" s="32"/>
      <c r="G14" s="32"/>
      <c r="H14" s="32"/>
    </row>
    <row r="15" spans="1:8" x14ac:dyDescent="0.2">
      <c r="A15" s="106">
        <v>214</v>
      </c>
      <c r="B15" s="48" t="s">
        <v>59</v>
      </c>
      <c r="C15" s="37">
        <f t="shared" si="1"/>
        <v>0</v>
      </c>
      <c r="D15" s="32"/>
      <c r="E15" s="32"/>
      <c r="F15" s="32"/>
      <c r="G15" s="32"/>
      <c r="H15" s="32"/>
    </row>
    <row r="16" spans="1:8" x14ac:dyDescent="0.2">
      <c r="A16" s="106">
        <v>215</v>
      </c>
      <c r="B16" s="48" t="s">
        <v>73</v>
      </c>
      <c r="C16" s="37">
        <f t="shared" si="1"/>
        <v>0</v>
      </c>
      <c r="D16" s="32"/>
      <c r="E16" s="32"/>
      <c r="F16" s="32"/>
      <c r="G16" s="32"/>
      <c r="H16" s="32"/>
    </row>
    <row r="17" spans="1:8" x14ac:dyDescent="0.2">
      <c r="A17" s="106">
        <v>212</v>
      </c>
      <c r="B17" s="48" t="s">
        <v>58</v>
      </c>
      <c r="C17" s="37">
        <f t="shared" si="1"/>
        <v>0</v>
      </c>
      <c r="D17" s="32"/>
      <c r="E17" s="32"/>
      <c r="F17" s="32"/>
      <c r="G17" s="32"/>
      <c r="H17" s="32"/>
    </row>
    <row r="18" spans="1:8" x14ac:dyDescent="0.2">
      <c r="A18" s="107"/>
      <c r="B18" s="50" t="s">
        <v>75</v>
      </c>
      <c r="C18" s="37">
        <f t="shared" si="1"/>
        <v>0</v>
      </c>
      <c r="D18" s="38">
        <f>SUM(D2:D16)</f>
        <v>0</v>
      </c>
      <c r="E18" s="38">
        <f>SUM(E2:E16)</f>
        <v>0</v>
      </c>
      <c r="F18" s="38">
        <f t="shared" ref="F18:H18" si="2">SUM(F2:F16)</f>
        <v>0</v>
      </c>
      <c r="G18" s="38">
        <f>SUM(G2:G16)</f>
        <v>0</v>
      </c>
      <c r="H18" s="38">
        <f t="shared" si="2"/>
        <v>0</v>
      </c>
    </row>
  </sheetData>
  <sheetProtection algorithmName="SHA-512" hashValue="0ak6ugj6fD/T9lFclOVcn+YgE4BW34WZi9MIUglFpf0LJDNm85DPARxvoEdmn8TgJsvYbRhFljH8G6eVnPEmNQ==" saltValue="9ZDjm8XVEPDyflqpah7q3A==" spinCount="100000" sheet="1" objects="1" scenarios="1" formatCells="0" formatColumns="0" formatRows="0"/>
  <dataValidations count="1">
    <dataValidation type="decimal" allowBlank="1" showInputMessage="1" showErrorMessage="1" sqref="D2:H17" xr:uid="{E7D9CAF5-7B44-4EAA-94A5-22C268CED534}">
      <formula1>0</formula1>
      <formula2>100000000000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Overview</vt:lpstr>
      <vt:lpstr>Conto Economico</vt:lpstr>
      <vt:lpstr>Flusso Cassa</vt:lpstr>
      <vt:lpstr>Lavori Pubblici</vt:lpstr>
      <vt:lpstr>Acquisto di Beni</vt:lpstr>
      <vt:lpstr>Acquisto o Realizzazione di 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2026-05-05T15:03:28Z</dcterms:created>
  <dcterms:modified xsi:type="dcterms:W3CDTF">2026-05-05T15:36:28Z</dcterms:modified>
</cp:coreProperties>
</file>